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8800" windowHeight="12390"/>
  </bookViews>
  <sheets>
    <sheet name="106學年度書單" sheetId="1" r:id="rId1"/>
    <sheet name="工作表2" sheetId="2" r:id="rId2"/>
    <sheet name="工作表3" sheetId="3" r:id="rId3"/>
  </sheets>
  <definedNames>
    <definedName name="_xlnm.Print_Titles" localSheetId="0">'106學年度書單'!$1:$1</definedName>
  </definedNames>
  <calcPr calcId="15251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30" i="1"/>
  <c r="I31" i="1"/>
  <c r="I28" i="1"/>
  <c r="I32" i="1"/>
  <c r="I29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3" i="1"/>
  <c r="I123" i="1" l="1"/>
</calcChain>
</file>

<file path=xl/sharedStrings.xml><?xml version="1.0" encoding="utf-8"?>
<sst xmlns="http://schemas.openxmlformats.org/spreadsheetml/2006/main" count="968" uniqueCount="368">
  <si>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</si>
  <si>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</si>
  <si>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</si>
  <si>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</si>
  <si>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</si>
  <si>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</si>
  <si>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</si>
  <si>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</si>
  <si>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</si>
  <si>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</si>
  <si>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</si>
  <si>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</si>
  <si>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</si>
  <si>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</si>
  <si>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陳素宜等</t>
  </si>
  <si>
    <t>小兵</t>
  </si>
  <si>
    <t>臺灣</t>
  </si>
  <si>
    <t>會說話的畫</t>
  </si>
  <si>
    <t>林芳萍</t>
  </si>
  <si>
    <t>小典藏</t>
  </si>
  <si>
    <t>漫畫科學實驗王套書【第一輯】（1～4冊）</t>
    <phoneticPr fontId="3" type="noConversion"/>
  </si>
  <si>
    <t>Story a.</t>
  </si>
  <si>
    <t>三采文化</t>
    <phoneticPr fontId="3" type="noConversion"/>
  </si>
  <si>
    <t>臺灣</t>
    <phoneticPr fontId="3" type="noConversion"/>
  </si>
  <si>
    <t>蕭逸清, 王文華, 賴曉珍, 哲也</t>
    <phoneticPr fontId="3" type="noConversion"/>
  </si>
  <si>
    <t>小天下</t>
    <phoneticPr fontId="3" type="noConversion"/>
  </si>
  <si>
    <t>原來科學這麼好玩-30種翻轉思考的手作活動</t>
    <phoneticPr fontId="3" type="noConversion"/>
  </si>
  <si>
    <t>克萊夫．吉福德</t>
    <phoneticPr fontId="3" type="noConversion"/>
  </si>
  <si>
    <t>我的第一本新多益聽力課本:全新!NEW TOEIC完整反映最新出題趨勢，初學者也能輕鬆學懂【雙書裝＋１1MP3+1互動式光碟】</t>
    <phoneticPr fontId="3" type="noConversion"/>
  </si>
  <si>
    <t>David Cho</t>
    <phoneticPr fontId="3" type="noConversion"/>
  </si>
  <si>
    <t>國際學村出版社</t>
    <phoneticPr fontId="3" type="noConversion"/>
  </si>
  <si>
    <t>台灣</t>
    <phoneticPr fontId="3" type="noConversion"/>
  </si>
  <si>
    <t>我的第一本新多益閱讀課本:全新!NEW TOEIC自學、教學都好用的必備閱讀參考書【雙書裝+單字MP3光碟】</t>
    <phoneticPr fontId="3" type="noConversion"/>
  </si>
  <si>
    <t>大家說莊子</t>
    <phoneticPr fontId="3" type="noConversion"/>
  </si>
  <si>
    <t>岑澎維</t>
  </si>
  <si>
    <t>國語日報</t>
    <phoneticPr fontId="3" type="noConversion"/>
  </si>
  <si>
    <t>臺灣</t>
    <phoneticPr fontId="3" type="noConversion"/>
  </si>
  <si>
    <t>大家說孔子</t>
    <phoneticPr fontId="3" type="noConversion"/>
  </si>
  <si>
    <t>大家說孟子</t>
    <phoneticPr fontId="3" type="noConversion"/>
  </si>
  <si>
    <t>愛樂讀─18位不朽的西方音樂家(平裝)</t>
    <phoneticPr fontId="3" type="noConversion"/>
  </si>
  <si>
    <t>黃健琪</t>
    <phoneticPr fontId="3" type="noConversion"/>
  </si>
  <si>
    <t>康軒</t>
    <phoneticPr fontId="3" type="noConversion"/>
  </si>
  <si>
    <t>畫時代─18位西方視覺藝術家</t>
    <phoneticPr fontId="3" type="noConversion"/>
  </si>
  <si>
    <t>午夜的願望</t>
    <phoneticPr fontId="3" type="noConversion"/>
  </si>
  <si>
    <t>賈桂琳．威爾森</t>
    <phoneticPr fontId="3" type="noConversion"/>
  </si>
  <si>
    <t>小天下</t>
    <phoneticPr fontId="3" type="noConversion"/>
  </si>
  <si>
    <t>用數字幫地球量一量</t>
    <phoneticPr fontId="3" type="noConversion"/>
  </si>
  <si>
    <t>大衛‧史密斯</t>
    <phoneticPr fontId="3" type="noConversion"/>
  </si>
  <si>
    <t>創意乘法闖關桌遊書</t>
    <phoneticPr fontId="3" type="noConversion"/>
  </si>
  <si>
    <t>克絲婷．羅伯森</t>
    <phoneticPr fontId="3" type="noConversion"/>
  </si>
  <si>
    <t>小歐就是愛看書</t>
    <phoneticPr fontId="3" type="noConversion"/>
  </si>
  <si>
    <t>克蕾兒．嘉提亞</t>
  </si>
  <si>
    <t>酷比的音樂會</t>
    <phoneticPr fontId="3" type="noConversion"/>
  </si>
  <si>
    <t>聯經</t>
    <phoneticPr fontId="3" type="noConversion"/>
  </si>
  <si>
    <t>蝗蟲一族：趣味昆蟲童話</t>
    <phoneticPr fontId="3" type="noConversion"/>
  </si>
  <si>
    <t>張嘉驊</t>
    <phoneticPr fontId="3" type="noConversion"/>
  </si>
  <si>
    <t>妖怪森林</t>
    <phoneticPr fontId="3" type="noConversion"/>
  </si>
  <si>
    <t>劉思源</t>
    <phoneticPr fontId="3" type="noConversion"/>
  </si>
  <si>
    <t>克絲汀‧霍爾</t>
    <phoneticPr fontId="3" type="noConversion"/>
  </si>
  <si>
    <t>湯姆牛</t>
    <phoneticPr fontId="3" type="noConversion"/>
  </si>
  <si>
    <t>林桃奶奶的桃子樹</t>
    <phoneticPr fontId="3" type="noConversion"/>
  </si>
  <si>
    <t>菜園裡的小世界</t>
    <phoneticPr fontId="3" type="noConversion"/>
  </si>
  <si>
    <t>貓頭鷹媽媽</t>
    <phoneticPr fontId="3" type="noConversion"/>
  </si>
  <si>
    <t>我家附近的野花</t>
    <phoneticPr fontId="3" type="noConversion"/>
  </si>
  <si>
    <t>肯恩‧詹寧斯</t>
    <phoneticPr fontId="3" type="noConversion"/>
  </si>
  <si>
    <t>拉拉跳芭蕾</t>
    <phoneticPr fontId="3" type="noConversion"/>
  </si>
  <si>
    <t>茉莉．艾德爾</t>
    <phoneticPr fontId="3" type="noConversion"/>
  </si>
  <si>
    <t>晚安，小火車晚安</t>
    <phoneticPr fontId="3" type="noConversion"/>
  </si>
  <si>
    <t>烏鴉點心店</t>
    <phoneticPr fontId="3" type="noConversion"/>
  </si>
  <si>
    <t xml:space="preserve"> 加古里子</t>
    <phoneticPr fontId="3" type="noConversion"/>
  </si>
  <si>
    <t>烏鴉蔬果行</t>
    <phoneticPr fontId="3" type="noConversion"/>
  </si>
  <si>
    <t>小魯文化</t>
  </si>
  <si>
    <t xml:space="preserve">看漫畫，學論語 </t>
    <phoneticPr fontId="3" type="noConversion"/>
  </si>
  <si>
    <t>狐說八道成語套書</t>
    <phoneticPr fontId="3" type="noConversion"/>
  </si>
  <si>
    <t>數學童話王國套書(共4冊)</t>
    <phoneticPr fontId="3" type="noConversion"/>
  </si>
  <si>
    <t xml:space="preserve"> 愛蓮娜‧平瑟斯 </t>
    <phoneticPr fontId="3" type="noConversion"/>
  </si>
  <si>
    <t>小樹文化</t>
    <phoneticPr fontId="3" type="noConversion"/>
  </si>
  <si>
    <t>是</t>
    <phoneticPr fontId="3" type="noConversion"/>
  </si>
  <si>
    <t>小妖怪系列套書（全4冊）</t>
    <phoneticPr fontId="3" type="noConversion"/>
  </si>
  <si>
    <t>齊藤洋/繪者：宮本悅美</t>
    <phoneticPr fontId="3" type="noConversion"/>
  </si>
  <si>
    <t>三采文化</t>
    <phoneticPr fontId="3" type="noConversion"/>
  </si>
  <si>
    <t>金永權</t>
    <phoneticPr fontId="3" type="noConversion"/>
  </si>
  <si>
    <t>臺灣麥克</t>
    <phoneticPr fontId="3" type="noConversion"/>
  </si>
  <si>
    <t>王文華</t>
    <phoneticPr fontId="3" type="noConversion"/>
  </si>
  <si>
    <t>親子天下</t>
    <phoneticPr fontId="3" type="noConversion"/>
  </si>
  <si>
    <t>臺灣</t>
    <phoneticPr fontId="3" type="noConversion"/>
  </si>
  <si>
    <t>臺灣</t>
    <phoneticPr fontId="3" type="noConversion"/>
  </si>
  <si>
    <t xml:space="preserve"> 高喜貞</t>
    <phoneticPr fontId="3" type="noConversion"/>
  </si>
  <si>
    <t>臺灣麥克</t>
    <phoneticPr fontId="3" type="noConversion"/>
  </si>
  <si>
    <t>9789862035627</t>
    <phoneticPr fontId="3" type="noConversion"/>
  </si>
  <si>
    <t>是</t>
    <phoneticPr fontId="3" type="noConversion"/>
  </si>
  <si>
    <t>少年科學偵探CSI 11-20</t>
    <phoneticPr fontId="3" type="noConversion"/>
  </si>
  <si>
    <t>9789862035634</t>
    <phoneticPr fontId="3" type="noConversion"/>
  </si>
  <si>
    <t>少年科學偵探CSI 21-30</t>
    <phoneticPr fontId="3" type="noConversion"/>
  </si>
  <si>
    <t>9789862037553</t>
    <phoneticPr fontId="3" type="noConversion"/>
  </si>
  <si>
    <t>神奇樹屋48：大貓熊救援行動</t>
  </si>
  <si>
    <t> 瑪麗．波．奧斯本</t>
  </si>
  <si>
    <t>小天下</t>
  </si>
  <si>
    <t>台灣</t>
  </si>
  <si>
    <t>9789863201892</t>
  </si>
  <si>
    <t>神奇樹屋49：星光下的戰馬</t>
  </si>
  <si>
    <t>9789863204183</t>
  </si>
  <si>
    <t>神奇樹屋50：大魔術師胡迪尼</t>
  </si>
  <si>
    <t>9789863205548</t>
  </si>
  <si>
    <t>神奇樹屋51：南丁格爾的夢想</t>
  </si>
  <si>
    <t>9789863206958</t>
  </si>
  <si>
    <t>神奇樹屋52：星期天的足球賽</t>
  </si>
  <si>
    <t>9789863208600</t>
  </si>
  <si>
    <t>神奇樹屋53：鯨鯊大奇航</t>
  </si>
  <si>
    <t>9789864792368</t>
  </si>
  <si>
    <t>植物大戰殭屍：成語漫畫1</t>
  </si>
  <si>
    <t> 笑江南</t>
  </si>
  <si>
    <t>狗狗</t>
    <phoneticPr fontId="3" type="noConversion"/>
  </si>
  <si>
    <t>9789869398275</t>
  </si>
  <si>
    <t>植物大戰殭屍：成語漫畫2</t>
  </si>
  <si>
    <t>9789869398268</t>
  </si>
  <si>
    <t>植物大戰殭屍：成語漫畫3</t>
  </si>
  <si>
    <t>9789869398299</t>
  </si>
  <si>
    <t>植物大戰殭屍：成語漫畫4</t>
  </si>
  <si>
    <t>9789869398282</t>
  </si>
  <si>
    <t>植物大戰殭屍：成語漫畫5</t>
  </si>
  <si>
    <t>9789869444002</t>
    <phoneticPr fontId="3" type="noConversion"/>
  </si>
  <si>
    <t>植物大戰殭屍：成語漫畫6</t>
  </si>
  <si>
    <t>9789869444019</t>
  </si>
  <si>
    <t xml:space="preserve">植物大戰殭屍：成語漫畫7 </t>
  </si>
  <si>
    <t>9789869444026</t>
    <phoneticPr fontId="3" type="noConversion"/>
  </si>
  <si>
    <t>植物大戰殭屍：成語漫畫8</t>
  </si>
  <si>
    <t>9789869444033</t>
  </si>
  <si>
    <t>植物大戰殭屍：成語漫畫9</t>
  </si>
  <si>
    <t>9789869444040</t>
  </si>
  <si>
    <t>植物大戰殭屍：成語漫畫10</t>
  </si>
  <si>
    <t>9789869444057</t>
  </si>
  <si>
    <t>王家珍</t>
  </si>
  <si>
    <t>格林文化 </t>
  </si>
  <si>
    <t>台灣</t>
    <phoneticPr fontId="3" type="noConversion"/>
  </si>
  <si>
    <t>4713269120445</t>
  </si>
  <si>
    <t>是</t>
    <phoneticPr fontId="3" type="noConversion"/>
  </si>
  <si>
    <t>虎姑婆</t>
  </si>
  <si>
    <t>格林文化</t>
  </si>
  <si>
    <t>9789861894157</t>
  </si>
  <si>
    <t>童話精靈</t>
  </si>
  <si>
    <t>9789861896571</t>
  </si>
  <si>
    <t>諺語運動會之超級數一數</t>
  </si>
  <si>
    <t>巴巴文化</t>
  </si>
  <si>
    <t>9789869148573</t>
  </si>
  <si>
    <t>成語運動會之生肖成語來報到</t>
  </si>
  <si>
    <t>9789869033480</t>
  </si>
  <si>
    <t>童話村的魔法紅茶</t>
  </si>
  <si>
    <t>國語日報</t>
    <phoneticPr fontId="3" type="noConversion"/>
  </si>
  <si>
    <t>9789577517234</t>
  </si>
  <si>
    <t>月光古堡的童話派對</t>
  </si>
  <si>
    <t>9789577517098</t>
  </si>
  <si>
    <t>妖怪迷宮：通過幽靈學校前往天堂之國！</t>
  </si>
  <si>
    <t>香川元太郎</t>
  </si>
  <si>
    <t>小天下 </t>
  </si>
  <si>
    <t>9789864791491</t>
  </si>
  <si>
    <t>水世界迷宮：潛入池塘、河川、深海，暢遊水世界！</t>
  </si>
  <si>
    <t>9789869317139</t>
  </si>
  <si>
    <t>交通工具迷宮：到車子、船隻、飛機的交通王國探險</t>
  </si>
  <si>
    <t>9789863204770</t>
  </si>
  <si>
    <t>動物迷宮</t>
  </si>
  <si>
    <t>9789863207351</t>
  </si>
  <si>
    <t>故事迷宮</t>
  </si>
  <si>
    <t>9789863202240</t>
  </si>
  <si>
    <t>昆蟲迷宮</t>
  </si>
  <si>
    <t>9789862169049</t>
  </si>
  <si>
    <t>宇宙迷宮</t>
  </si>
  <si>
    <t>9789862169551</t>
  </si>
  <si>
    <t>神話傳說迷宮</t>
  </si>
  <si>
    <t>9789862168356</t>
  </si>
  <si>
    <t>古文明迷宮</t>
  </si>
  <si>
    <t>9789862167700</t>
  </si>
  <si>
    <t>進化迷宮</t>
  </si>
  <si>
    <t>9789862167717</t>
  </si>
  <si>
    <t>自然遺產迷宮</t>
  </si>
  <si>
    <t>9789862169032</t>
  </si>
  <si>
    <t>經典圖像小說：銀河鐵道之夜</t>
  </si>
  <si>
    <t>宮澤賢治/原作, 木野陽/漫畫</t>
  </si>
  <si>
    <t>小熊出版</t>
  </si>
  <si>
    <t>9789869383424</t>
  </si>
  <si>
    <t>經典圖像小說：小婦人</t>
  </si>
  <si>
    <t>露意莎．梅．奧爾柯特</t>
    <phoneticPr fontId="3" type="noConversion"/>
  </si>
  <si>
    <t>9789865863043</t>
  </si>
  <si>
    <t>經典圖像小說：夏洛克‧福爾摩斯的挑戰（新版）</t>
  </si>
  <si>
    <t>柯南‧道爾</t>
    <phoneticPr fontId="3" type="noConversion"/>
  </si>
  <si>
    <t>9789869529822</t>
    <phoneticPr fontId="3" type="noConversion"/>
  </si>
  <si>
    <t>經典圖像小說：羅密歐與茱麗葉</t>
  </si>
  <si>
    <t>威廉‧莎士比亞</t>
  </si>
  <si>
    <t>9789865863807</t>
    <phoneticPr fontId="3" type="noConversion"/>
  </si>
  <si>
    <t>經典圖像小說：三劍客</t>
  </si>
  <si>
    <t>亞歷山大・仲馬/原作</t>
  </si>
  <si>
    <t>9789865863951</t>
  </si>
  <si>
    <t>經典圖像小說：莎拉公主</t>
  </si>
  <si>
    <t>法蘭西絲．霍森．柏納特、布袋亞月</t>
  </si>
  <si>
    <t>9789865863098</t>
  </si>
  <si>
    <t>經典圖像小說：湯姆歷險記</t>
  </si>
  <si>
    <t>馬克．吐溫</t>
  </si>
  <si>
    <t>9789865863081</t>
  </si>
  <si>
    <t>經典圖像小說：阿爾卑斯山的少女</t>
  </si>
  <si>
    <t>喬安娜．史畢利/原作, 山田牛午/漫畫, 三原鐵也/腳本</t>
  </si>
  <si>
    <t>9789869451840</t>
  </si>
  <si>
    <t>童話狗仔隊：林哲璋童話</t>
  </si>
  <si>
    <t>林哲璋 </t>
  </si>
  <si>
    <t>九歌</t>
    <phoneticPr fontId="3" type="noConversion"/>
  </si>
  <si>
    <t>9789574449408</t>
  </si>
  <si>
    <t>4711225316659</t>
  </si>
  <si>
    <t>有問題動物園</t>
  </si>
  <si>
    <t>四也出版公司</t>
  </si>
  <si>
    <t>9789866039843</t>
  </si>
  <si>
    <t>親子天下</t>
  </si>
  <si>
    <t>4717211021552</t>
  </si>
  <si>
    <t>屁屁超人外傳：直升機神犬2校長的「毛」病</t>
  </si>
  <si>
    <t>9789869473712</t>
  </si>
  <si>
    <t>用點心學校4 學生真有料</t>
    <phoneticPr fontId="3" type="noConversion"/>
  </si>
  <si>
    <t>9789863201212</t>
  </si>
  <si>
    <t>用點心學校5:香蕉不要皮</t>
    <phoneticPr fontId="3" type="noConversion"/>
  </si>
  <si>
    <t>9789863203896</t>
  </si>
  <si>
    <t>用點心學校6：神氣白米飯</t>
  </si>
  <si>
    <t>9789863206736</t>
  </si>
  <si>
    <t>用點心學校7：酸溜溜魔術</t>
  </si>
  <si>
    <t>9789863209508</t>
  </si>
  <si>
    <t>用點心學校8：包在我身上</t>
  </si>
  <si>
    <t>9789864791422</t>
  </si>
  <si>
    <t>我的願望：天天不挨罵</t>
  </si>
  <si>
    <t>楠　茂宣</t>
  </si>
  <si>
    <t>9789862114377</t>
  </si>
  <si>
    <t>森林裡的帽子店</t>
  </si>
  <si>
    <t>成田雅子</t>
    <phoneticPr fontId="3" type="noConversion"/>
  </si>
  <si>
    <t>9867188764</t>
  </si>
  <si>
    <t>好餓好餓的小白熊</t>
  </si>
  <si>
    <t>9789862116586</t>
  </si>
  <si>
    <t>今天運氣怎麼這麼好</t>
  </si>
  <si>
    <t>宮西達也</t>
  </si>
  <si>
    <t>986718825X</t>
  </si>
  <si>
    <t>超神奇雨傘鋪</t>
  </si>
  <si>
    <t>9789862117736</t>
  </si>
  <si>
    <t>超神奇種子鋪</t>
  </si>
  <si>
    <t>9789862117439</t>
  </si>
  <si>
    <t>超神奇牙膏</t>
  </si>
  <si>
    <t>9789862114117</t>
  </si>
  <si>
    <t>超神奇蠟筆</t>
  </si>
  <si>
    <t>9789862116197</t>
  </si>
  <si>
    <t>超神奇洗髮精</t>
  </si>
  <si>
    <t>9789862114124</t>
  </si>
  <si>
    <t>小豬別哭啦！</t>
  </si>
  <si>
    <t>加藤陽子</t>
  </si>
  <si>
    <t>9789862113509</t>
  </si>
  <si>
    <t>小雞逛超市</t>
  </si>
  <si>
    <t>工藤紀子</t>
  </si>
  <si>
    <t>9789862116623</t>
  </si>
  <si>
    <t>奇蹟男孩</t>
  </si>
  <si>
    <t> R. J. 帕拉秋</t>
  </si>
  <si>
    <t>9789862415559</t>
  </si>
  <si>
    <t>星空下的奇幻旅程：蜥蜴女孩&amp;羊駝男孩</t>
  </si>
  <si>
    <t>林滿秋 </t>
  </si>
  <si>
    <t>9789863209720</t>
  </si>
  <si>
    <t>追光少年</t>
  </si>
  <si>
    <t>9789863204305</t>
  </si>
  <si>
    <t>替身</t>
  </si>
  <si>
    <t>9789863207023</t>
  </si>
  <si>
    <t>天國的爸爸</t>
  </si>
  <si>
    <t>長谷川義史</t>
    <phoneticPr fontId="3" type="noConversion"/>
  </si>
  <si>
    <t>維京</t>
  </si>
  <si>
    <t>9789866310447</t>
  </si>
  <si>
    <t>9789862291214</t>
    <phoneticPr fontId="9" type="noConversion"/>
  </si>
  <si>
    <t>4711225315812</t>
    <phoneticPr fontId="9" type="noConversion"/>
  </si>
  <si>
    <t>9789864790562</t>
    <phoneticPr fontId="9" type="noConversion"/>
  </si>
  <si>
    <t>9789864540099</t>
    <phoneticPr fontId="9" type="noConversion"/>
  </si>
  <si>
    <t>9789864540105</t>
    <phoneticPr fontId="9" type="noConversion"/>
  </si>
  <si>
    <t>9789577517401</t>
    <phoneticPr fontId="9" type="noConversion"/>
  </si>
  <si>
    <t>9789577516176</t>
    <phoneticPr fontId="9" type="noConversion"/>
  </si>
  <si>
    <t>9789577516374</t>
    <phoneticPr fontId="9" type="noConversion"/>
  </si>
  <si>
    <t>9789861518985</t>
    <phoneticPr fontId="9" type="noConversion"/>
  </si>
  <si>
    <t>9789861518589</t>
    <phoneticPr fontId="9" type="noConversion"/>
  </si>
  <si>
    <t>9789863208891</t>
    <phoneticPr fontId="9" type="noConversion"/>
  </si>
  <si>
    <t>9789869317177</t>
    <phoneticPr fontId="9" type="noConversion"/>
  </si>
  <si>
    <t>9789864790432</t>
    <phoneticPr fontId="9" type="noConversion"/>
  </si>
  <si>
    <t>9789863208464</t>
    <phoneticPr fontId="9" type="noConversion"/>
  </si>
  <si>
    <t>9789866049743</t>
    <phoneticPr fontId="9" type="noConversion"/>
  </si>
  <si>
    <t>9789869317146</t>
    <phoneticPr fontId="9" type="noConversion"/>
  </si>
  <si>
    <t>9789570837254</t>
    <phoneticPr fontId="9" type="noConversion"/>
  </si>
  <si>
    <t>9789570836745</t>
    <phoneticPr fontId="9" type="noConversion"/>
  </si>
  <si>
    <t>4711225316390</t>
    <phoneticPr fontId="9" type="noConversion"/>
  </si>
  <si>
    <t>4711225316383</t>
    <phoneticPr fontId="9" type="noConversion"/>
  </si>
  <si>
    <t>9789864790340</t>
    <phoneticPr fontId="9" type="noConversion"/>
  </si>
  <si>
    <t>9789864790388</t>
    <phoneticPr fontId="9" type="noConversion"/>
  </si>
  <si>
    <t>9789863209966</t>
    <phoneticPr fontId="9" type="noConversion"/>
  </si>
  <si>
    <t>9789863209829</t>
    <phoneticPr fontId="9" type="noConversion"/>
  </si>
  <si>
    <t>4711225316079</t>
    <phoneticPr fontId="9" type="noConversion"/>
  </si>
  <si>
    <t>9789863205777</t>
    <phoneticPr fontId="9" type="noConversion"/>
  </si>
  <si>
    <t>9789863205593</t>
    <phoneticPr fontId="9" type="noConversion"/>
  </si>
  <si>
    <t>9789863205234</t>
    <phoneticPr fontId="9" type="noConversion"/>
  </si>
  <si>
    <t>9789863205227</t>
    <phoneticPr fontId="9" type="noConversion"/>
  </si>
  <si>
    <t>9789864790791</t>
    <phoneticPr fontId="9" type="noConversion"/>
  </si>
  <si>
    <t>4711225316086</t>
    <phoneticPr fontId="9" type="noConversion"/>
  </si>
  <si>
    <t>9789865837686</t>
    <phoneticPr fontId="9" type="noConversion"/>
  </si>
  <si>
    <t>4710415385475</t>
    <phoneticPr fontId="9" type="noConversion"/>
  </si>
  <si>
    <t>4717211019320</t>
    <phoneticPr fontId="9" type="noConversion"/>
  </si>
  <si>
    <t>小奇兵大探索(全套4冊)</t>
    <phoneticPr fontId="3" type="noConversion"/>
  </si>
  <si>
    <t>是</t>
    <phoneticPr fontId="9" type="noConversion"/>
  </si>
  <si>
    <t>是</t>
    <phoneticPr fontId="3" type="noConversion"/>
  </si>
  <si>
    <t>是</t>
    <phoneticPr fontId="3" type="noConversion"/>
  </si>
  <si>
    <r>
      <t>奇想西遊記</t>
    </r>
    <r>
      <rPr>
        <sz val="14"/>
        <color indexed="8"/>
        <rFont val="標楷體"/>
        <family val="4"/>
        <charset val="136"/>
      </rPr>
      <t>套書（共四冊）</t>
    </r>
    <phoneticPr fontId="3" type="noConversion"/>
  </si>
  <si>
    <t>Blabey, Aaron</t>
  </si>
  <si>
    <t>Scholastic Pr</t>
  </si>
  <si>
    <t>USA</t>
    <phoneticPr fontId="3" type="noConversion"/>
  </si>
  <si>
    <t>9780545912402</t>
  </si>
  <si>
    <t>否</t>
    <phoneticPr fontId="3" type="noConversion"/>
  </si>
  <si>
    <t xml:space="preserve"> Brown, Peter</t>
  </si>
  <si>
    <t>Little Brown &amp; Co</t>
  </si>
  <si>
    <t>I Don’t Want to Be a Frog</t>
  </si>
  <si>
    <t xml:space="preserve"> Petty, Dev/ Boldt, Mike (ILT)</t>
  </si>
  <si>
    <t>Doubleday</t>
  </si>
  <si>
    <t>I’m Bored</t>
  </si>
  <si>
    <t>Black, Michael Ian/ Ohi, Debbie Ridpath (ILT)</t>
  </si>
  <si>
    <t>Simon &amp; Schuster</t>
  </si>
  <si>
    <t>Sticky, Sticky, Stuck!</t>
  </si>
  <si>
    <t>Gutch, Michael/ Bjorkman, Steve (ILT)</t>
  </si>
  <si>
    <t>Harpercollins Childrens Books</t>
  </si>
  <si>
    <t>I Am the Dog</t>
  </si>
  <si>
    <t>Pinkwater, Daniel Manus/ Davis, Jack E. (ILT)</t>
  </si>
  <si>
    <t>Guji Guji</t>
  </si>
  <si>
    <t>Chen, Chih Y</t>
  </si>
  <si>
    <t>Kane Miller Book Pub</t>
  </si>
  <si>
    <t>Not Your Typical Dragon</t>
  </si>
  <si>
    <t>Bar-El, Dan/ Bowers, Tim (ILT)</t>
  </si>
  <si>
    <t>Viking Childrens Books</t>
  </si>
  <si>
    <t>North South Books</t>
    <phoneticPr fontId="3" type="noConversion"/>
  </si>
  <si>
    <t>9780735841635</t>
    <phoneticPr fontId="3" type="noConversion"/>
  </si>
  <si>
    <t>Feiwel &amp; Friends</t>
    <phoneticPr fontId="3" type="noConversion"/>
  </si>
  <si>
    <t>9781250056474</t>
    <phoneticPr fontId="3" type="noConversion"/>
  </si>
  <si>
    <t>Beach Lane Books</t>
    <phoneticPr fontId="3" type="noConversion"/>
  </si>
  <si>
    <t>9781481422949</t>
    <phoneticPr fontId="3" type="noConversion"/>
  </si>
  <si>
    <t>Gemma Merino</t>
    <phoneticPr fontId="3" type="noConversion"/>
  </si>
  <si>
    <t>Gilad Soffer</t>
    <phoneticPr fontId="3" type="noConversion"/>
  </si>
  <si>
    <t>Winter, Jeanette</t>
    <phoneticPr fontId="3" type="noConversion"/>
  </si>
  <si>
    <t>凱特‧梅斯納</t>
    <phoneticPr fontId="3" type="noConversion"/>
  </si>
  <si>
    <t>小天下</t>
    <phoneticPr fontId="3" type="noConversion"/>
  </si>
  <si>
    <t>伊迪絲．赫德</t>
    <phoneticPr fontId="3" type="noConversion"/>
  </si>
  <si>
    <t>陳麗雅</t>
    <phoneticPr fontId="3" type="noConversion"/>
  </si>
  <si>
    <t>歐希莉．揚森</t>
    <phoneticPr fontId="3" type="noConversion"/>
  </si>
  <si>
    <t>雪莉．達斯基．林克</t>
    <phoneticPr fontId="3" type="noConversion"/>
  </si>
  <si>
    <t>王文華</t>
    <phoneticPr fontId="3" type="noConversion"/>
  </si>
  <si>
    <t xml:space="preserve">The Bad Guys </t>
    <phoneticPr fontId="3" type="noConversion"/>
  </si>
  <si>
    <t>My Teacher Is a Monster! (No, I Am Not.): No, I Am Not.</t>
    <phoneticPr fontId="3" type="noConversion"/>
  </si>
  <si>
    <t>The crocodile who didn't like water</t>
    <phoneticPr fontId="3" type="noConversion"/>
  </si>
  <si>
    <t>Duck's vacation</t>
    <phoneticPr fontId="3" type="noConversion"/>
  </si>
  <si>
    <t>Malala-A brave girl from Pakistan</t>
    <phoneticPr fontId="3" type="noConversion"/>
  </si>
  <si>
    <t xml:space="preserve">  臺南市安定區南興國民小學106學年度國民中小學圖書採購書單                     </t>
    <phoneticPr fontId="9" type="noConversion"/>
  </si>
  <si>
    <t>校名：臺南市安定區南興國小
填表人：蕭秀玉                                 教務主任：蕭秀玉                     校長：郭茂松
連絡電話：06-5931038#302</t>
    <phoneticPr fontId="3" type="noConversion"/>
  </si>
  <si>
    <t>小兵故事百匯II 1-24 </t>
    <phoneticPr fontId="9" type="noConversion"/>
  </si>
  <si>
    <t>9789865988067</t>
    <phoneticPr fontId="9" type="noConversion"/>
  </si>
  <si>
    <t>24冊</t>
    <phoneticPr fontId="9" type="noConversion"/>
  </si>
  <si>
    <t>少年科學偵探CSI 1-10</t>
    <phoneticPr fontId="3" type="noConversion"/>
  </si>
  <si>
    <t>10冊</t>
    <phoneticPr fontId="9" type="noConversion"/>
  </si>
  <si>
    <t>10冊</t>
    <phoneticPr fontId="9" type="noConversion"/>
  </si>
  <si>
    <t>我的喜怒哀樂──情緒表達精選繪本</t>
    <phoneticPr fontId="3" type="noConversion"/>
  </si>
  <si>
    <t>5冊</t>
    <phoneticPr fontId="9" type="noConversion"/>
  </si>
  <si>
    <t>我和你和他──學習愛與被愛精選繪本</t>
    <phoneticPr fontId="3" type="noConversion"/>
  </si>
  <si>
    <t>屁屁超人套書</t>
    <phoneticPr fontId="9" type="noConversion"/>
  </si>
  <si>
    <t>6冊</t>
    <phoneticPr fontId="9" type="noConversion"/>
  </si>
  <si>
    <t>4冊</t>
    <phoneticPr fontId="9" type="noConversion"/>
  </si>
  <si>
    <t>故事奇想樹套書7</t>
    <phoneticPr fontId="3" type="noConversion"/>
  </si>
  <si>
    <t>不偷懶小學上課了！</t>
    <phoneticPr fontId="9" type="noConversion"/>
  </si>
  <si>
    <t>小天才大益智系列套書</t>
    <phoneticPr fontId="3" type="noConversion"/>
  </si>
  <si>
    <t>4冊</t>
    <phoneticPr fontId="9" type="noConversion"/>
  </si>
  <si>
    <t>3冊</t>
    <phoneticPr fontId="9" type="noConversion"/>
  </si>
  <si>
    <t>生肖十二新童話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</si>
</sst>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4"/>
      <color rgb="FF232323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Arial Unicode MS"/>
      <family val="2"/>
      <charset val="136"/>
    </font>
    <font>
      <sz val="14"/>
      <name val="新細明體"/>
      <family val="1"/>
      <charset val="136"/>
    </font>
    <font>
      <sz val="14"/>
      <name val="Times New Roman"/>
      <family val="1"/>
    </font>
    <font>
      <sz val="22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4" fillId="0" borderId="0"/>
    <xf numFmtId="43" fontId="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right" vertical="center"/>
    </xf>
    <xf numFmtId="0" fontId="10" fillId="0" borderId="1" xfId="5" applyFont="1" applyFill="1" applyBorder="1" applyAlignment="1" applyProtection="1">
      <alignment vertical="center" wrapText="1"/>
    </xf>
    <xf numFmtId="3" fontId="5" fillId="0" borderId="1" xfId="7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2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>
      <alignment vertical="center"/>
    </xf>
    <xf numFmtId="49" fontId="10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6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1" applyFont="1" applyBorder="1">
      <alignment vertical="center"/>
    </xf>
    <xf numFmtId="49" fontId="10" fillId="0" borderId="0" xfId="0" applyNumberFormat="1" applyFont="1">
      <alignment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5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5" fillId="0" borderId="1" xfId="5" applyFont="1" applyBorder="1" applyAlignment="1">
      <alignment horizontal="left" vertical="center" wrapText="1"/>
    </xf>
    <xf numFmtId="0" fontId="15" fillId="0" borderId="4" xfId="5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left" vertical="center" wrapText="1"/>
    </xf>
    <xf numFmtId="1" fontId="15" fillId="0" borderId="4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5" applyFont="1" applyFill="1" applyBorder="1" applyAlignment="1" applyProtection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8" fillId="0" borderId="1" xfId="1" applyFont="1" applyBorder="1" applyAlignment="1">
      <alignment horizontal="right" vertical="center"/>
    </xf>
  </cellXfs>
  <cellStyles count="8">
    <cellStyle name="一般" xfId="0" builtinId="0"/>
    <cellStyle name="一般 2" xfId="2"/>
    <cellStyle name="一般 2 2" xfId="7"/>
    <cellStyle name="一般 3" xfId="1"/>
    <cellStyle name="一般 4" xfId="6"/>
    <cellStyle name="千分位 2" xfId="3"/>
    <cellStyle name="千分位 2 2" xfId="4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Gutch%2C+Michael%2F+Bjorkman%2C+Steve+%28ILT%29&amp;f=author" TargetMode="External"/><Relationship Id="rId3" Type="http://schemas.openxmlformats.org/officeDocument/2006/relationships/hyperlink" Target="javascript:renwuview('55+i546J5Zub6YOO');" TargetMode="External"/><Relationship Id="rId7" Type="http://schemas.openxmlformats.org/officeDocument/2006/relationships/hyperlink" Target="http://search.books.com.tw/exep/prod_search.php?key=Black%2C+Michael+Ian%2F+Ohi%2C+Debbie+Ridpath+%28ILT%29&amp;f=autho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k9books.com.tw/ec99/knsh/GoodsDescr.asp?category_id=246&amp;parent_id=0&amp;prod_id=5081910186-55" TargetMode="External"/><Relationship Id="rId1" Type="http://schemas.openxmlformats.org/officeDocument/2006/relationships/hyperlink" Target="http://www.k9books.com.tw/ec99/knsh/GoodsDescr.asp?category_id=246&amp;parent_id=0&amp;prod_id=5081910207-55" TargetMode="External"/><Relationship Id="rId6" Type="http://schemas.openxmlformats.org/officeDocument/2006/relationships/hyperlink" Target="http://search.books.com.tw/exep/prod_search.php?key=Petty%2C+Dev%2F+Boldt%2C+Mike+%28ILT%29&amp;f=author" TargetMode="External"/><Relationship Id="rId11" Type="http://schemas.openxmlformats.org/officeDocument/2006/relationships/hyperlink" Target="http://search.books.com.tw/exep/prod_search.php?key=Winter%2C+Jeanette&amp;f=author" TargetMode="External"/><Relationship Id="rId5" Type="http://schemas.openxmlformats.org/officeDocument/2006/relationships/hyperlink" Target="http://search.books.com.tw/exep/prod_search.php?key=Brown%2C+Peter&amp;f=author" TargetMode="External"/><Relationship Id="rId10" Type="http://schemas.openxmlformats.org/officeDocument/2006/relationships/hyperlink" Target="http://search.books.com.tw/exep/prod_search.php?key=Bar-El%2C+Dan%2F+Bowers%2C+Tim+%28ILT%29&amp;f=author" TargetMode="External"/><Relationship Id="rId4" Type="http://schemas.openxmlformats.org/officeDocument/2006/relationships/hyperlink" Target="http://www.books.com.tw/web/sys_puballb/books/?pubid=hsiaolu" TargetMode="External"/><Relationship Id="rId9" Type="http://schemas.openxmlformats.org/officeDocument/2006/relationships/hyperlink" Target="http://search.books.com.tw/exep/prod_search.php?key=Pinkwater%2C+Daniel+Manus%2F+Davis%2C+Jack+E.+%28ILT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topLeftCell="A10" zoomScale="89" zoomScaleNormal="89" workbookViewId="0">
      <selection activeCell="M30" sqref="M30"/>
    </sheetView>
  </sheetViews>
  <sheetFormatPr defaultRowHeight="19.5"/>
  <cols>
    <col min="1" max="1" width="9" style="27"/>
    <col min="2" max="2" width="41.375" style="27" customWidth="1"/>
    <col min="3" max="3" width="19.875" style="27" customWidth="1"/>
    <col min="4" max="4" width="18.125" style="27" customWidth="1"/>
    <col min="5" max="5" width="10.625" style="27" customWidth="1"/>
    <col min="6" max="6" width="20.75" style="29" customWidth="1"/>
    <col min="7" max="7" width="7.375" style="27" customWidth="1"/>
    <col min="8" max="16384" width="9" style="27"/>
  </cols>
  <sheetData>
    <row r="1" spans="1:13" ht="38.25" customHeight="1">
      <c r="A1" s="78" t="s">
        <v>348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58.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6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26" t="s">
        <v>12</v>
      </c>
    </row>
    <row r="3" spans="1:13" ht="20.25">
      <c r="A3" s="35">
        <v>1</v>
      </c>
      <c r="B3" s="36" t="s">
        <v>343</v>
      </c>
      <c r="C3" s="36" t="s">
        <v>303</v>
      </c>
      <c r="D3" s="36" t="s">
        <v>304</v>
      </c>
      <c r="E3" s="36" t="s">
        <v>305</v>
      </c>
      <c r="F3" s="52" t="s">
        <v>306</v>
      </c>
      <c r="G3" s="13">
        <v>1</v>
      </c>
      <c r="H3" s="13">
        <v>210</v>
      </c>
      <c r="I3" s="13">
        <f t="shared" ref="I3:I47" si="0">G3*H3</f>
        <v>210</v>
      </c>
      <c r="J3" s="34" t="s">
        <v>307</v>
      </c>
      <c r="K3" s="34" t="s">
        <v>307</v>
      </c>
      <c r="L3" s="37" t="s">
        <v>307</v>
      </c>
      <c r="M3" s="3"/>
    </row>
    <row r="4" spans="1:13" ht="40.5">
      <c r="A4" s="35">
        <v>2</v>
      </c>
      <c r="B4" s="36" t="s">
        <v>344</v>
      </c>
      <c r="C4" s="38" t="s">
        <v>308</v>
      </c>
      <c r="D4" s="36" t="s">
        <v>309</v>
      </c>
      <c r="E4" s="36" t="s">
        <v>305</v>
      </c>
      <c r="F4" s="52">
        <v>9780316070294</v>
      </c>
      <c r="G4" s="13">
        <v>1</v>
      </c>
      <c r="H4" s="13">
        <v>665</v>
      </c>
      <c r="I4" s="13">
        <f t="shared" si="0"/>
        <v>665</v>
      </c>
      <c r="J4" s="34" t="s">
        <v>307</v>
      </c>
      <c r="K4" s="34" t="s">
        <v>307</v>
      </c>
      <c r="L4" s="37" t="s">
        <v>307</v>
      </c>
      <c r="M4" s="9"/>
    </row>
    <row r="5" spans="1:13" ht="40.5">
      <c r="A5" s="35">
        <v>3</v>
      </c>
      <c r="B5" s="36" t="s">
        <v>310</v>
      </c>
      <c r="C5" s="38" t="s">
        <v>311</v>
      </c>
      <c r="D5" s="36" t="s">
        <v>312</v>
      </c>
      <c r="E5" s="36" t="s">
        <v>305</v>
      </c>
      <c r="F5" s="52">
        <v>9780385378666</v>
      </c>
      <c r="G5" s="13">
        <v>1</v>
      </c>
      <c r="H5" s="13">
        <v>595</v>
      </c>
      <c r="I5" s="13">
        <f t="shared" si="0"/>
        <v>595</v>
      </c>
      <c r="J5" s="34" t="s">
        <v>307</v>
      </c>
      <c r="K5" s="34" t="s">
        <v>307</v>
      </c>
      <c r="L5" s="37" t="s">
        <v>307</v>
      </c>
      <c r="M5" s="9"/>
    </row>
    <row r="6" spans="1:13" ht="60.75">
      <c r="A6" s="35">
        <v>4</v>
      </c>
      <c r="B6" s="36" t="s">
        <v>313</v>
      </c>
      <c r="C6" s="38" t="s">
        <v>314</v>
      </c>
      <c r="D6" s="36" t="s">
        <v>315</v>
      </c>
      <c r="E6" s="36" t="s">
        <v>305</v>
      </c>
      <c r="F6" s="52">
        <v>9781442414037</v>
      </c>
      <c r="G6" s="13">
        <v>1</v>
      </c>
      <c r="H6" s="13">
        <v>630</v>
      </c>
      <c r="I6" s="13">
        <f t="shared" si="0"/>
        <v>630</v>
      </c>
      <c r="J6" s="34" t="s">
        <v>307</v>
      </c>
      <c r="K6" s="34" t="s">
        <v>307</v>
      </c>
      <c r="L6" s="37" t="s">
        <v>307</v>
      </c>
      <c r="M6" s="9"/>
    </row>
    <row r="7" spans="1:13" ht="60.75">
      <c r="A7" s="35">
        <v>5</v>
      </c>
      <c r="B7" s="36" t="s">
        <v>316</v>
      </c>
      <c r="C7" s="38" t="s">
        <v>317</v>
      </c>
      <c r="D7" s="36" t="s">
        <v>318</v>
      </c>
      <c r="E7" s="36" t="s">
        <v>305</v>
      </c>
      <c r="F7" s="52">
        <v>9780061998188</v>
      </c>
      <c r="G7" s="13">
        <v>1</v>
      </c>
      <c r="H7" s="13">
        <v>720</v>
      </c>
      <c r="I7" s="13">
        <f t="shared" si="0"/>
        <v>720</v>
      </c>
      <c r="J7" s="34" t="s">
        <v>307</v>
      </c>
      <c r="K7" s="34" t="s">
        <v>307</v>
      </c>
      <c r="L7" s="37" t="s">
        <v>307</v>
      </c>
      <c r="M7" s="9"/>
    </row>
    <row r="8" spans="1:13" ht="60.75">
      <c r="A8" s="35">
        <v>6</v>
      </c>
      <c r="B8" s="36" t="s">
        <v>319</v>
      </c>
      <c r="C8" s="38" t="s">
        <v>320</v>
      </c>
      <c r="D8" s="36" t="s">
        <v>318</v>
      </c>
      <c r="E8" s="36" t="s">
        <v>305</v>
      </c>
      <c r="F8" s="52">
        <v>9780060555054</v>
      </c>
      <c r="G8" s="13">
        <v>1</v>
      </c>
      <c r="H8" s="13">
        <v>595</v>
      </c>
      <c r="I8" s="13">
        <f t="shared" si="0"/>
        <v>595</v>
      </c>
      <c r="J8" s="34" t="s">
        <v>307</v>
      </c>
      <c r="K8" s="34" t="s">
        <v>307</v>
      </c>
      <c r="L8" s="37" t="s">
        <v>307</v>
      </c>
      <c r="M8" s="9"/>
    </row>
    <row r="9" spans="1:13" ht="46.5" customHeight="1">
      <c r="A9" s="35">
        <v>7</v>
      </c>
      <c r="B9" s="36" t="s">
        <v>321</v>
      </c>
      <c r="C9" s="36" t="s">
        <v>322</v>
      </c>
      <c r="D9" s="36" t="s">
        <v>323</v>
      </c>
      <c r="E9" s="36" t="s">
        <v>305</v>
      </c>
      <c r="F9" s="52">
        <v>1933605340</v>
      </c>
      <c r="G9" s="47">
        <v>1</v>
      </c>
      <c r="H9" s="44">
        <v>358</v>
      </c>
      <c r="I9" s="13">
        <f t="shared" si="0"/>
        <v>358</v>
      </c>
      <c r="J9" s="34" t="s">
        <v>307</v>
      </c>
      <c r="K9" s="34" t="s">
        <v>307</v>
      </c>
      <c r="L9" s="37" t="s">
        <v>307</v>
      </c>
      <c r="M9" s="9"/>
    </row>
    <row r="10" spans="1:13" ht="40.5">
      <c r="A10" s="35">
        <v>8</v>
      </c>
      <c r="B10" s="40" t="s">
        <v>324</v>
      </c>
      <c r="C10" s="39" t="s">
        <v>325</v>
      </c>
      <c r="D10" s="40" t="s">
        <v>326</v>
      </c>
      <c r="E10" s="40" t="s">
        <v>305</v>
      </c>
      <c r="F10" s="53">
        <v>9780670014026</v>
      </c>
      <c r="G10" s="48">
        <v>1</v>
      </c>
      <c r="H10" s="45">
        <v>595</v>
      </c>
      <c r="I10" s="13">
        <f t="shared" si="0"/>
        <v>595</v>
      </c>
      <c r="J10" s="34" t="s">
        <v>307</v>
      </c>
      <c r="K10" s="34" t="s">
        <v>307</v>
      </c>
      <c r="L10" s="37" t="s">
        <v>307</v>
      </c>
      <c r="M10" s="9"/>
    </row>
    <row r="11" spans="1:13" ht="37.5">
      <c r="A11" s="35">
        <v>9</v>
      </c>
      <c r="B11" s="41" t="s">
        <v>345</v>
      </c>
      <c r="C11" s="41" t="s">
        <v>333</v>
      </c>
      <c r="D11" s="41" t="s">
        <v>327</v>
      </c>
      <c r="E11" s="41" t="s">
        <v>305</v>
      </c>
      <c r="F11" s="41" t="s">
        <v>328</v>
      </c>
      <c r="G11" s="46">
        <v>1</v>
      </c>
      <c r="H11" s="46">
        <v>718</v>
      </c>
      <c r="I11" s="13">
        <f t="shared" si="0"/>
        <v>718</v>
      </c>
      <c r="J11" s="42" t="s">
        <v>307</v>
      </c>
      <c r="K11" s="42" t="s">
        <v>307</v>
      </c>
      <c r="L11" s="43" t="s">
        <v>307</v>
      </c>
      <c r="M11" s="9"/>
    </row>
    <row r="12" spans="1:13" ht="36" customHeight="1">
      <c r="A12" s="35">
        <v>10</v>
      </c>
      <c r="B12" s="41" t="s">
        <v>346</v>
      </c>
      <c r="C12" s="41" t="s">
        <v>334</v>
      </c>
      <c r="D12" s="41" t="s">
        <v>329</v>
      </c>
      <c r="E12" s="41" t="s">
        <v>305</v>
      </c>
      <c r="F12" s="41" t="s">
        <v>330</v>
      </c>
      <c r="G12" s="46">
        <v>1</v>
      </c>
      <c r="H12" s="46">
        <v>630</v>
      </c>
      <c r="I12" s="13">
        <f t="shared" si="0"/>
        <v>630</v>
      </c>
      <c r="J12" s="42" t="s">
        <v>307</v>
      </c>
      <c r="K12" s="42" t="s">
        <v>307</v>
      </c>
      <c r="L12" s="43" t="s">
        <v>307</v>
      </c>
      <c r="M12" s="9"/>
    </row>
    <row r="13" spans="1:13" ht="37.5">
      <c r="A13" s="35">
        <v>11</v>
      </c>
      <c r="B13" s="41" t="s">
        <v>347</v>
      </c>
      <c r="C13" s="41" t="s">
        <v>335</v>
      </c>
      <c r="D13" s="41" t="s">
        <v>331</v>
      </c>
      <c r="E13" s="41" t="s">
        <v>305</v>
      </c>
      <c r="F13" s="41" t="s">
        <v>332</v>
      </c>
      <c r="G13" s="46">
        <v>1</v>
      </c>
      <c r="H13" s="46">
        <v>630</v>
      </c>
      <c r="I13" s="13">
        <f t="shared" si="0"/>
        <v>630</v>
      </c>
      <c r="J13" s="42" t="s">
        <v>307</v>
      </c>
      <c r="K13" s="42" t="s">
        <v>307</v>
      </c>
      <c r="L13" s="43" t="s">
        <v>307</v>
      </c>
      <c r="M13" s="9"/>
    </row>
    <row r="14" spans="1:13">
      <c r="A14" s="35">
        <v>12</v>
      </c>
      <c r="B14" s="54" t="s">
        <v>350</v>
      </c>
      <c r="C14" s="54" t="s">
        <v>14</v>
      </c>
      <c r="D14" s="54" t="s">
        <v>15</v>
      </c>
      <c r="E14" s="55" t="s">
        <v>16</v>
      </c>
      <c r="F14" s="56" t="s">
        <v>351</v>
      </c>
      <c r="G14" s="3">
        <v>1</v>
      </c>
      <c r="H14" s="3">
        <v>5040</v>
      </c>
      <c r="I14" s="13">
        <f t="shared" si="0"/>
        <v>5040</v>
      </c>
      <c r="J14" s="33" t="s">
        <v>299</v>
      </c>
      <c r="K14" s="42" t="s">
        <v>307</v>
      </c>
      <c r="L14" s="43" t="s">
        <v>307</v>
      </c>
      <c r="M14" s="9" t="s">
        <v>352</v>
      </c>
    </row>
    <row r="15" spans="1:13">
      <c r="A15" s="35">
        <v>13</v>
      </c>
      <c r="B15" s="58" t="s">
        <v>353</v>
      </c>
      <c r="C15" s="58" t="s">
        <v>87</v>
      </c>
      <c r="D15" s="58" t="s">
        <v>88</v>
      </c>
      <c r="E15" s="59" t="s">
        <v>86</v>
      </c>
      <c r="F15" s="60" t="s">
        <v>89</v>
      </c>
      <c r="G15" s="9">
        <v>1</v>
      </c>
      <c r="H15" s="9">
        <v>2800</v>
      </c>
      <c r="I15" s="13">
        <f t="shared" si="0"/>
        <v>2800</v>
      </c>
      <c r="J15" s="2" t="s">
        <v>90</v>
      </c>
      <c r="K15" s="43" t="s">
        <v>307</v>
      </c>
      <c r="L15" s="43" t="s">
        <v>307</v>
      </c>
      <c r="M15" s="9" t="s">
        <v>354</v>
      </c>
    </row>
    <row r="16" spans="1:13">
      <c r="A16" s="35">
        <v>14</v>
      </c>
      <c r="B16" s="58" t="s">
        <v>91</v>
      </c>
      <c r="C16" s="58" t="s">
        <v>87</v>
      </c>
      <c r="D16" s="58" t="s">
        <v>88</v>
      </c>
      <c r="E16" s="59" t="s">
        <v>86</v>
      </c>
      <c r="F16" s="60" t="s">
        <v>92</v>
      </c>
      <c r="G16" s="9">
        <v>1</v>
      </c>
      <c r="H16" s="9">
        <v>2800</v>
      </c>
      <c r="I16" s="13">
        <f t="shared" si="0"/>
        <v>2800</v>
      </c>
      <c r="J16" s="2" t="s">
        <v>90</v>
      </c>
      <c r="K16" s="43" t="s">
        <v>307</v>
      </c>
      <c r="L16" s="43" t="s">
        <v>307</v>
      </c>
      <c r="M16" s="9" t="s">
        <v>355</v>
      </c>
    </row>
    <row r="17" spans="1:13">
      <c r="A17" s="35">
        <v>15</v>
      </c>
      <c r="B17" s="58" t="s">
        <v>93</v>
      </c>
      <c r="C17" s="58" t="s">
        <v>87</v>
      </c>
      <c r="D17" s="58" t="s">
        <v>88</v>
      </c>
      <c r="E17" s="59" t="s">
        <v>86</v>
      </c>
      <c r="F17" s="61" t="s">
        <v>94</v>
      </c>
      <c r="G17" s="9">
        <v>1</v>
      </c>
      <c r="H17" s="9">
        <v>2800</v>
      </c>
      <c r="I17" s="13">
        <f t="shared" si="0"/>
        <v>2800</v>
      </c>
      <c r="J17" s="2" t="s">
        <v>90</v>
      </c>
      <c r="K17" s="43" t="s">
        <v>307</v>
      </c>
      <c r="L17" s="43" t="s">
        <v>307</v>
      </c>
      <c r="M17" s="9" t="s">
        <v>354</v>
      </c>
    </row>
    <row r="18" spans="1:13" ht="23.25" customHeight="1">
      <c r="A18" s="35">
        <v>16</v>
      </c>
      <c r="B18" s="16" t="s">
        <v>356</v>
      </c>
      <c r="C18" s="16" t="s">
        <v>58</v>
      </c>
      <c r="D18" s="16" t="s">
        <v>45</v>
      </c>
      <c r="E18" s="49" t="s">
        <v>36</v>
      </c>
      <c r="F18" s="57" t="s">
        <v>282</v>
      </c>
      <c r="G18" s="7">
        <v>1</v>
      </c>
      <c r="H18" s="7">
        <v>1530</v>
      </c>
      <c r="I18" s="13">
        <f t="shared" si="0"/>
        <v>1530</v>
      </c>
      <c r="J18" s="8" t="s">
        <v>300</v>
      </c>
      <c r="K18" s="43" t="s">
        <v>307</v>
      </c>
      <c r="L18" s="43" t="s">
        <v>307</v>
      </c>
      <c r="M18" s="9" t="s">
        <v>357</v>
      </c>
    </row>
    <row r="19" spans="1:13" ht="42" customHeight="1">
      <c r="A19" s="35">
        <v>17</v>
      </c>
      <c r="B19" s="16" t="s">
        <v>358</v>
      </c>
      <c r="C19" s="16" t="s">
        <v>59</v>
      </c>
      <c r="D19" s="16" t="s">
        <v>45</v>
      </c>
      <c r="E19" s="49" t="s">
        <v>36</v>
      </c>
      <c r="F19" s="57" t="s">
        <v>283</v>
      </c>
      <c r="G19" s="7">
        <v>1</v>
      </c>
      <c r="H19" s="7">
        <v>1500</v>
      </c>
      <c r="I19" s="13">
        <f t="shared" si="0"/>
        <v>1500</v>
      </c>
      <c r="J19" s="8" t="s">
        <v>300</v>
      </c>
      <c r="K19" s="43" t="s">
        <v>307</v>
      </c>
      <c r="L19" s="43" t="s">
        <v>307</v>
      </c>
      <c r="M19" s="9" t="s">
        <v>357</v>
      </c>
    </row>
    <row r="20" spans="1:13">
      <c r="A20" s="35">
        <v>18</v>
      </c>
      <c r="B20" s="58" t="s">
        <v>359</v>
      </c>
      <c r="C20" s="58" t="s">
        <v>202</v>
      </c>
      <c r="D20" s="58" t="s">
        <v>209</v>
      </c>
      <c r="E20" s="59" t="s">
        <v>98</v>
      </c>
      <c r="F20" s="60" t="s">
        <v>210</v>
      </c>
      <c r="G20" s="9">
        <v>1</v>
      </c>
      <c r="H20" s="9">
        <v>1270</v>
      </c>
      <c r="I20" s="13">
        <f t="shared" si="0"/>
        <v>1270</v>
      </c>
      <c r="J20" s="2" t="s">
        <v>136</v>
      </c>
      <c r="K20" s="43" t="s">
        <v>307</v>
      </c>
      <c r="L20" s="43" t="s">
        <v>307</v>
      </c>
      <c r="M20" s="9" t="s">
        <v>360</v>
      </c>
    </row>
    <row r="21" spans="1:13">
      <c r="A21" s="35">
        <v>19</v>
      </c>
      <c r="B21" s="19" t="s">
        <v>74</v>
      </c>
      <c r="C21" s="49" t="s">
        <v>75</v>
      </c>
      <c r="D21" s="19" t="s">
        <v>76</v>
      </c>
      <c r="E21" s="49" t="s">
        <v>36</v>
      </c>
      <c r="F21" s="62" t="s">
        <v>295</v>
      </c>
      <c r="G21" s="7">
        <v>1</v>
      </c>
      <c r="H21" s="7">
        <v>1200</v>
      </c>
      <c r="I21" s="13">
        <f t="shared" si="0"/>
        <v>1200</v>
      </c>
      <c r="J21" s="2" t="s">
        <v>77</v>
      </c>
      <c r="K21" s="43" t="s">
        <v>307</v>
      </c>
      <c r="L21" s="43" t="s">
        <v>307</v>
      </c>
      <c r="M21" s="9" t="s">
        <v>361</v>
      </c>
    </row>
    <row r="22" spans="1:13" s="73" customFormat="1" ht="39">
      <c r="A22" s="35">
        <v>20</v>
      </c>
      <c r="B22" s="12" t="s">
        <v>20</v>
      </c>
      <c r="C22" s="64" t="s">
        <v>21</v>
      </c>
      <c r="D22" s="63" t="s">
        <v>22</v>
      </c>
      <c r="E22" s="64" t="s">
        <v>23</v>
      </c>
      <c r="F22" s="24" t="s">
        <v>264</v>
      </c>
      <c r="G22" s="74">
        <v>1</v>
      </c>
      <c r="H22" s="74">
        <v>1120</v>
      </c>
      <c r="I22" s="44">
        <f t="shared" si="0"/>
        <v>1120</v>
      </c>
      <c r="J22" s="75" t="s">
        <v>300</v>
      </c>
      <c r="K22" s="71" t="s">
        <v>307</v>
      </c>
      <c r="L22" s="71" t="s">
        <v>307</v>
      </c>
      <c r="M22" s="70" t="s">
        <v>361</v>
      </c>
    </row>
    <row r="23" spans="1:13">
      <c r="A23" s="35">
        <v>21</v>
      </c>
      <c r="B23" s="16" t="s">
        <v>302</v>
      </c>
      <c r="C23" s="16" t="s">
        <v>83</v>
      </c>
      <c r="D23" s="16" t="s">
        <v>84</v>
      </c>
      <c r="E23" s="17" t="s">
        <v>85</v>
      </c>
      <c r="F23" s="57" t="s">
        <v>297</v>
      </c>
      <c r="G23" s="7">
        <v>1</v>
      </c>
      <c r="H23" s="7">
        <v>1120</v>
      </c>
      <c r="I23" s="13">
        <f t="shared" si="0"/>
        <v>1120</v>
      </c>
      <c r="J23" s="2" t="s">
        <v>77</v>
      </c>
      <c r="K23" s="43" t="s">
        <v>307</v>
      </c>
      <c r="L23" s="43" t="s">
        <v>307</v>
      </c>
      <c r="M23" s="9" t="s">
        <v>361</v>
      </c>
    </row>
    <row r="24" spans="1:13" ht="39">
      <c r="A24" s="35">
        <v>22</v>
      </c>
      <c r="B24" s="1" t="s">
        <v>78</v>
      </c>
      <c r="C24" s="16" t="s">
        <v>79</v>
      </c>
      <c r="D24" s="16" t="s">
        <v>80</v>
      </c>
      <c r="E24" s="49" t="s">
        <v>36</v>
      </c>
      <c r="F24" s="57" t="s">
        <v>296</v>
      </c>
      <c r="G24" s="7">
        <v>1</v>
      </c>
      <c r="H24" s="7">
        <v>1040</v>
      </c>
      <c r="I24" s="13">
        <f t="shared" si="0"/>
        <v>1040</v>
      </c>
      <c r="J24" s="2" t="s">
        <v>77</v>
      </c>
      <c r="K24" s="43" t="s">
        <v>307</v>
      </c>
      <c r="L24" s="43" t="s">
        <v>307</v>
      </c>
      <c r="M24" s="9" t="s">
        <v>361</v>
      </c>
    </row>
    <row r="25" spans="1:13" ht="39">
      <c r="A25" s="35">
        <v>23</v>
      </c>
      <c r="B25" s="10" t="s">
        <v>362</v>
      </c>
      <c r="C25" s="10" t="s">
        <v>24</v>
      </c>
      <c r="D25" s="16" t="s">
        <v>25</v>
      </c>
      <c r="E25" s="17" t="s">
        <v>23</v>
      </c>
      <c r="F25" s="23" t="s">
        <v>265</v>
      </c>
      <c r="G25" s="7">
        <v>1</v>
      </c>
      <c r="H25" s="11">
        <v>1000</v>
      </c>
      <c r="I25" s="13">
        <f t="shared" si="0"/>
        <v>1000</v>
      </c>
      <c r="J25" s="8" t="s">
        <v>300</v>
      </c>
      <c r="K25" s="43" t="s">
        <v>307</v>
      </c>
      <c r="L25" s="43" t="s">
        <v>307</v>
      </c>
      <c r="M25" s="9" t="s">
        <v>361</v>
      </c>
    </row>
    <row r="26" spans="1:13">
      <c r="A26" s="35">
        <v>24</v>
      </c>
      <c r="B26" s="16" t="s">
        <v>298</v>
      </c>
      <c r="C26" s="16" t="s">
        <v>81</v>
      </c>
      <c r="D26" s="16" t="s">
        <v>82</v>
      </c>
      <c r="E26" s="17" t="s">
        <v>36</v>
      </c>
      <c r="F26" s="57">
        <v>10644320</v>
      </c>
      <c r="G26" s="7">
        <v>1</v>
      </c>
      <c r="H26" s="7">
        <v>1000</v>
      </c>
      <c r="I26" s="13">
        <f t="shared" si="0"/>
        <v>1000</v>
      </c>
      <c r="J26" s="2" t="s">
        <v>77</v>
      </c>
      <c r="K26" s="43" t="s">
        <v>307</v>
      </c>
      <c r="L26" s="43" t="s">
        <v>307</v>
      </c>
      <c r="M26" s="9" t="s">
        <v>361</v>
      </c>
    </row>
    <row r="27" spans="1:13">
      <c r="A27" s="35">
        <v>25</v>
      </c>
      <c r="B27" s="58" t="s">
        <v>363</v>
      </c>
      <c r="C27" s="58" t="s">
        <v>202</v>
      </c>
      <c r="D27" s="58" t="s">
        <v>154</v>
      </c>
      <c r="E27" s="59" t="s">
        <v>98</v>
      </c>
      <c r="F27" s="60" t="s">
        <v>205</v>
      </c>
      <c r="G27" s="9">
        <v>1</v>
      </c>
      <c r="H27" s="9">
        <v>1000</v>
      </c>
      <c r="I27" s="13">
        <f t="shared" si="0"/>
        <v>1000</v>
      </c>
      <c r="J27" s="2" t="s">
        <v>136</v>
      </c>
      <c r="K27" s="43" t="s">
        <v>307</v>
      </c>
      <c r="L27" s="43" t="s">
        <v>307</v>
      </c>
      <c r="M27" s="9" t="s">
        <v>365</v>
      </c>
    </row>
    <row r="28" spans="1:13">
      <c r="A28" s="35">
        <v>26</v>
      </c>
      <c r="B28" s="16" t="s">
        <v>364</v>
      </c>
      <c r="C28" s="16" t="s">
        <v>64</v>
      </c>
      <c r="D28" s="16" t="s">
        <v>45</v>
      </c>
      <c r="E28" s="49" t="s">
        <v>36</v>
      </c>
      <c r="F28" s="57" t="s">
        <v>288</v>
      </c>
      <c r="G28" s="7">
        <v>1</v>
      </c>
      <c r="H28" s="7">
        <v>860</v>
      </c>
      <c r="I28" s="13">
        <f>G28*H28</f>
        <v>860</v>
      </c>
      <c r="J28" s="8" t="s">
        <v>301</v>
      </c>
      <c r="K28" s="43" t="s">
        <v>307</v>
      </c>
      <c r="L28" s="43" t="s">
        <v>307</v>
      </c>
      <c r="M28" s="9" t="s">
        <v>366</v>
      </c>
    </row>
    <row r="29" spans="1:13">
      <c r="A29" s="35">
        <v>27</v>
      </c>
      <c r="B29" s="58" t="s">
        <v>367</v>
      </c>
      <c r="C29" s="58" t="s">
        <v>132</v>
      </c>
      <c r="D29" s="58" t="s">
        <v>133</v>
      </c>
      <c r="E29" s="59" t="s">
        <v>134</v>
      </c>
      <c r="F29" s="60" t="s">
        <v>135</v>
      </c>
      <c r="G29" s="9">
        <v>1</v>
      </c>
      <c r="H29" s="9">
        <v>750</v>
      </c>
      <c r="I29" s="13">
        <f>G29*H29</f>
        <v>750</v>
      </c>
      <c r="J29" s="2" t="s">
        <v>136</v>
      </c>
      <c r="K29" s="43" t="s">
        <v>307</v>
      </c>
      <c r="L29" s="43" t="s">
        <v>307</v>
      </c>
      <c r="M29" s="9" t="s">
        <v>366</v>
      </c>
    </row>
    <row r="30" spans="1:13" ht="81" customHeight="1">
      <c r="A30" s="35">
        <v>28</v>
      </c>
      <c r="B30" s="49" t="s">
        <v>28</v>
      </c>
      <c r="C30" s="49" t="s">
        <v>29</v>
      </c>
      <c r="D30" s="49" t="s">
        <v>30</v>
      </c>
      <c r="E30" s="49" t="s">
        <v>31</v>
      </c>
      <c r="F30" s="62" t="s">
        <v>267</v>
      </c>
      <c r="G30" s="13">
        <v>1</v>
      </c>
      <c r="H30" s="13">
        <v>880</v>
      </c>
      <c r="I30" s="13">
        <f t="shared" si="0"/>
        <v>880</v>
      </c>
      <c r="J30" s="43" t="s">
        <v>307</v>
      </c>
      <c r="K30" s="8" t="s">
        <v>300</v>
      </c>
      <c r="L30" s="43" t="s">
        <v>307</v>
      </c>
      <c r="M30" s="9"/>
    </row>
    <row r="31" spans="1:13" ht="81.75" customHeight="1">
      <c r="A31" s="35">
        <v>29</v>
      </c>
      <c r="B31" s="49" t="s">
        <v>32</v>
      </c>
      <c r="C31" s="49" t="s">
        <v>29</v>
      </c>
      <c r="D31" s="49" t="s">
        <v>30</v>
      </c>
      <c r="E31" s="49" t="s">
        <v>31</v>
      </c>
      <c r="F31" s="62" t="s">
        <v>268</v>
      </c>
      <c r="G31" s="13">
        <v>1</v>
      </c>
      <c r="H31" s="13">
        <v>880</v>
      </c>
      <c r="I31" s="13">
        <f t="shared" si="0"/>
        <v>880</v>
      </c>
      <c r="J31" s="43" t="s">
        <v>307</v>
      </c>
      <c r="K31" s="8" t="s">
        <v>300</v>
      </c>
      <c r="L31" s="43" t="s">
        <v>307</v>
      </c>
      <c r="M31" s="9"/>
    </row>
    <row r="32" spans="1:13">
      <c r="A32" s="35">
        <v>30</v>
      </c>
      <c r="B32" s="10" t="s">
        <v>73</v>
      </c>
      <c r="C32" s="10" t="s">
        <v>57</v>
      </c>
      <c r="D32" s="16" t="s">
        <v>45</v>
      </c>
      <c r="E32" s="17" t="s">
        <v>36</v>
      </c>
      <c r="F32" s="23" t="s">
        <v>294</v>
      </c>
      <c r="G32" s="7">
        <v>1</v>
      </c>
      <c r="H32" s="11">
        <v>780</v>
      </c>
      <c r="I32" s="13">
        <f t="shared" si="0"/>
        <v>780</v>
      </c>
      <c r="J32" s="43" t="s">
        <v>307</v>
      </c>
      <c r="K32" s="43" t="s">
        <v>307</v>
      </c>
      <c r="L32" s="43" t="s">
        <v>307</v>
      </c>
      <c r="M32" s="9"/>
    </row>
    <row r="33" spans="1:13">
      <c r="A33" s="35">
        <v>31</v>
      </c>
      <c r="B33" s="10" t="s">
        <v>48</v>
      </c>
      <c r="C33" s="10" t="s">
        <v>49</v>
      </c>
      <c r="D33" s="16" t="s">
        <v>45</v>
      </c>
      <c r="E33" s="17" t="s">
        <v>36</v>
      </c>
      <c r="F33" s="25" t="s">
        <v>276</v>
      </c>
      <c r="G33" s="7">
        <v>1</v>
      </c>
      <c r="H33" s="15">
        <v>599</v>
      </c>
      <c r="I33" s="13">
        <f t="shared" si="0"/>
        <v>599</v>
      </c>
      <c r="J33" s="43" t="s">
        <v>307</v>
      </c>
      <c r="K33" s="43" t="s">
        <v>307</v>
      </c>
      <c r="L33" s="43" t="s">
        <v>307</v>
      </c>
      <c r="M33" s="9"/>
    </row>
    <row r="34" spans="1:13" ht="41.25" customHeight="1">
      <c r="A34" s="35">
        <v>32</v>
      </c>
      <c r="B34" s="10" t="s">
        <v>26</v>
      </c>
      <c r="C34" s="12" t="s">
        <v>27</v>
      </c>
      <c r="D34" s="16" t="s">
        <v>25</v>
      </c>
      <c r="E34" s="17" t="s">
        <v>23</v>
      </c>
      <c r="F34" s="24" t="s">
        <v>266</v>
      </c>
      <c r="G34" s="7">
        <v>1</v>
      </c>
      <c r="H34" s="11">
        <v>380</v>
      </c>
      <c r="I34" s="13">
        <f t="shared" si="0"/>
        <v>380</v>
      </c>
      <c r="J34" s="43" t="s">
        <v>307</v>
      </c>
      <c r="K34" s="43" t="s">
        <v>307</v>
      </c>
      <c r="L34" s="43" t="s">
        <v>307</v>
      </c>
      <c r="M34" s="9"/>
    </row>
    <row r="35" spans="1:13">
      <c r="A35" s="35">
        <v>33</v>
      </c>
      <c r="B35" s="18" t="s">
        <v>65</v>
      </c>
      <c r="C35" s="10" t="s">
        <v>66</v>
      </c>
      <c r="D35" s="16" t="s">
        <v>45</v>
      </c>
      <c r="E35" s="17" t="s">
        <v>36</v>
      </c>
      <c r="F35" s="23" t="s">
        <v>289</v>
      </c>
      <c r="G35" s="7">
        <v>1</v>
      </c>
      <c r="H35" s="11">
        <v>360</v>
      </c>
      <c r="I35" s="13">
        <f t="shared" si="0"/>
        <v>360</v>
      </c>
      <c r="J35" s="43" t="s">
        <v>307</v>
      </c>
      <c r="K35" s="43" t="s">
        <v>307</v>
      </c>
      <c r="L35" s="43" t="s">
        <v>307</v>
      </c>
      <c r="M35" s="9"/>
    </row>
    <row r="36" spans="1:13">
      <c r="A36" s="35">
        <v>34</v>
      </c>
      <c r="B36" s="58" t="s">
        <v>250</v>
      </c>
      <c r="C36" s="58" t="s">
        <v>251</v>
      </c>
      <c r="D36" s="58" t="s">
        <v>209</v>
      </c>
      <c r="E36" s="59" t="s">
        <v>98</v>
      </c>
      <c r="F36" s="60" t="s">
        <v>252</v>
      </c>
      <c r="G36" s="9">
        <v>1</v>
      </c>
      <c r="H36" s="9">
        <v>360</v>
      </c>
      <c r="I36" s="13">
        <f t="shared" si="0"/>
        <v>360</v>
      </c>
      <c r="J36" s="43" t="s">
        <v>307</v>
      </c>
      <c r="K36" s="43" t="s">
        <v>307</v>
      </c>
      <c r="L36" s="43" t="s">
        <v>307</v>
      </c>
      <c r="M36" s="9"/>
    </row>
    <row r="37" spans="1:13">
      <c r="A37" s="35">
        <v>35</v>
      </c>
      <c r="B37" s="10" t="s">
        <v>46</v>
      </c>
      <c r="C37" s="12" t="s">
        <v>47</v>
      </c>
      <c r="D37" s="16" t="s">
        <v>45</v>
      </c>
      <c r="E37" s="17" t="s">
        <v>36</v>
      </c>
      <c r="F37" s="23" t="s">
        <v>275</v>
      </c>
      <c r="G37" s="7">
        <v>1</v>
      </c>
      <c r="H37" s="11">
        <v>350</v>
      </c>
      <c r="I37" s="13">
        <f t="shared" si="0"/>
        <v>350</v>
      </c>
      <c r="J37" s="43" t="s">
        <v>307</v>
      </c>
      <c r="K37" s="43" t="s">
        <v>307</v>
      </c>
      <c r="L37" s="43" t="s">
        <v>307</v>
      </c>
      <c r="M37" s="9"/>
    </row>
    <row r="38" spans="1:13" ht="39">
      <c r="A38" s="35">
        <v>36</v>
      </c>
      <c r="B38" s="58" t="s">
        <v>176</v>
      </c>
      <c r="C38" s="58" t="s">
        <v>177</v>
      </c>
      <c r="D38" s="58" t="s">
        <v>178</v>
      </c>
      <c r="E38" s="59" t="s">
        <v>98</v>
      </c>
      <c r="F38" s="60" t="s">
        <v>179</v>
      </c>
      <c r="G38" s="9">
        <v>1</v>
      </c>
      <c r="H38" s="9">
        <v>350</v>
      </c>
      <c r="I38" s="13">
        <f t="shared" si="0"/>
        <v>350</v>
      </c>
      <c r="J38" s="43" t="s">
        <v>307</v>
      </c>
      <c r="K38" s="43" t="s">
        <v>307</v>
      </c>
      <c r="L38" s="43" t="s">
        <v>307</v>
      </c>
      <c r="M38" s="9"/>
    </row>
    <row r="39" spans="1:13" ht="39">
      <c r="A39" s="35">
        <v>37</v>
      </c>
      <c r="B39" s="58" t="s">
        <v>183</v>
      </c>
      <c r="C39" s="58" t="s">
        <v>184</v>
      </c>
      <c r="D39" s="58" t="s">
        <v>178</v>
      </c>
      <c r="E39" s="59" t="s">
        <v>98</v>
      </c>
      <c r="F39" s="60" t="s">
        <v>185</v>
      </c>
      <c r="G39" s="9">
        <v>1</v>
      </c>
      <c r="H39" s="9">
        <v>350</v>
      </c>
      <c r="I39" s="13">
        <f t="shared" si="0"/>
        <v>350</v>
      </c>
      <c r="J39" s="43" t="s">
        <v>307</v>
      </c>
      <c r="K39" s="43" t="s">
        <v>307</v>
      </c>
      <c r="L39" s="43" t="s">
        <v>307</v>
      </c>
      <c r="M39" s="9"/>
    </row>
    <row r="40" spans="1:13" ht="39">
      <c r="A40" s="35">
        <v>38</v>
      </c>
      <c r="B40" s="58" t="s">
        <v>189</v>
      </c>
      <c r="C40" s="58" t="s">
        <v>190</v>
      </c>
      <c r="D40" s="58" t="s">
        <v>178</v>
      </c>
      <c r="E40" s="59" t="s">
        <v>98</v>
      </c>
      <c r="F40" s="60" t="s">
        <v>191</v>
      </c>
      <c r="G40" s="9">
        <v>1</v>
      </c>
      <c r="H40" s="9">
        <v>350</v>
      </c>
      <c r="I40" s="13">
        <f t="shared" si="0"/>
        <v>350</v>
      </c>
      <c r="J40" s="43" t="s">
        <v>307</v>
      </c>
      <c r="K40" s="43" t="s">
        <v>307</v>
      </c>
      <c r="L40" s="43" t="s">
        <v>307</v>
      </c>
      <c r="M40" s="9"/>
    </row>
    <row r="41" spans="1:13" ht="40.5" customHeight="1">
      <c r="A41" s="35">
        <v>39</v>
      </c>
      <c r="B41" s="14" t="s">
        <v>39</v>
      </c>
      <c r="C41" s="63" t="s">
        <v>40</v>
      </c>
      <c r="D41" s="64" t="s">
        <v>41</v>
      </c>
      <c r="E41" s="17" t="s">
        <v>36</v>
      </c>
      <c r="F41" s="23" t="s">
        <v>272</v>
      </c>
      <c r="G41" s="7">
        <v>1</v>
      </c>
      <c r="H41" s="11">
        <v>320</v>
      </c>
      <c r="I41" s="13">
        <f t="shared" si="0"/>
        <v>320</v>
      </c>
      <c r="J41" s="43" t="s">
        <v>307</v>
      </c>
      <c r="K41" s="43" t="s">
        <v>307</v>
      </c>
      <c r="L41" s="43" t="s">
        <v>307</v>
      </c>
      <c r="M41" s="9"/>
    </row>
    <row r="42" spans="1:13">
      <c r="A42" s="35">
        <v>40</v>
      </c>
      <c r="B42" s="65" t="s">
        <v>42</v>
      </c>
      <c r="C42" s="63" t="s">
        <v>40</v>
      </c>
      <c r="D42" s="64" t="s">
        <v>41</v>
      </c>
      <c r="E42" s="17" t="s">
        <v>36</v>
      </c>
      <c r="F42" s="23" t="s">
        <v>273</v>
      </c>
      <c r="G42" s="7">
        <v>1</v>
      </c>
      <c r="H42" s="11">
        <v>320</v>
      </c>
      <c r="I42" s="13">
        <f t="shared" si="0"/>
        <v>320</v>
      </c>
      <c r="J42" s="43" t="s">
        <v>307</v>
      </c>
      <c r="K42" s="43" t="s">
        <v>307</v>
      </c>
      <c r="L42" s="43" t="s">
        <v>307</v>
      </c>
      <c r="M42" s="9"/>
    </row>
    <row r="43" spans="1:13">
      <c r="A43" s="35">
        <v>41</v>
      </c>
      <c r="B43" s="12" t="s">
        <v>50</v>
      </c>
      <c r="C43" s="12" t="s">
        <v>51</v>
      </c>
      <c r="D43" s="16" t="s">
        <v>45</v>
      </c>
      <c r="E43" s="17" t="s">
        <v>36</v>
      </c>
      <c r="F43" s="23" t="s">
        <v>277</v>
      </c>
      <c r="G43" s="7">
        <v>1</v>
      </c>
      <c r="H43" s="11">
        <v>320</v>
      </c>
      <c r="I43" s="13">
        <f t="shared" si="0"/>
        <v>320</v>
      </c>
      <c r="J43" s="43" t="s">
        <v>307</v>
      </c>
      <c r="K43" s="43" t="s">
        <v>307</v>
      </c>
      <c r="L43" s="43" t="s">
        <v>307</v>
      </c>
      <c r="M43" s="9"/>
    </row>
    <row r="44" spans="1:13">
      <c r="A44" s="35">
        <v>42</v>
      </c>
      <c r="B44" s="10" t="s">
        <v>60</v>
      </c>
      <c r="C44" s="10" t="s">
        <v>59</v>
      </c>
      <c r="D44" s="16" t="s">
        <v>45</v>
      </c>
      <c r="E44" s="49" t="s">
        <v>36</v>
      </c>
      <c r="F44" s="30" t="s">
        <v>284</v>
      </c>
      <c r="G44" s="7">
        <v>1</v>
      </c>
      <c r="H44" s="7">
        <v>320</v>
      </c>
      <c r="I44" s="13">
        <f t="shared" si="0"/>
        <v>320</v>
      </c>
      <c r="J44" s="43" t="s">
        <v>307</v>
      </c>
      <c r="K44" s="43" t="s">
        <v>307</v>
      </c>
      <c r="L44" s="43" t="s">
        <v>307</v>
      </c>
      <c r="M44" s="9"/>
    </row>
    <row r="45" spans="1:13">
      <c r="A45" s="35">
        <v>43</v>
      </c>
      <c r="B45" s="10" t="s">
        <v>61</v>
      </c>
      <c r="C45" s="50" t="s">
        <v>336</v>
      </c>
      <c r="D45" s="19" t="s">
        <v>337</v>
      </c>
      <c r="E45" s="49" t="s">
        <v>36</v>
      </c>
      <c r="F45" s="30" t="s">
        <v>285</v>
      </c>
      <c r="G45" s="7">
        <v>1</v>
      </c>
      <c r="H45" s="7">
        <v>320</v>
      </c>
      <c r="I45" s="13">
        <f t="shared" si="0"/>
        <v>320</v>
      </c>
      <c r="J45" s="43" t="s">
        <v>307</v>
      </c>
      <c r="K45" s="43" t="s">
        <v>307</v>
      </c>
      <c r="L45" s="43" t="s">
        <v>307</v>
      </c>
      <c r="M45" s="9"/>
    </row>
    <row r="46" spans="1:13">
      <c r="A46" s="35">
        <v>44</v>
      </c>
      <c r="B46" s="16" t="s">
        <v>62</v>
      </c>
      <c r="C46" s="19" t="s">
        <v>338</v>
      </c>
      <c r="D46" s="19" t="s">
        <v>337</v>
      </c>
      <c r="E46" s="49" t="s">
        <v>36</v>
      </c>
      <c r="F46" s="57" t="s">
        <v>286</v>
      </c>
      <c r="G46" s="7">
        <v>1</v>
      </c>
      <c r="H46" s="7">
        <v>320</v>
      </c>
      <c r="I46" s="13">
        <f t="shared" si="0"/>
        <v>320</v>
      </c>
      <c r="J46" s="43" t="s">
        <v>307</v>
      </c>
      <c r="K46" s="43" t="s">
        <v>307</v>
      </c>
      <c r="L46" s="43" t="s">
        <v>307</v>
      </c>
      <c r="M46" s="9"/>
    </row>
    <row r="47" spans="1:13">
      <c r="A47" s="35">
        <v>45</v>
      </c>
      <c r="B47" s="16" t="s">
        <v>63</v>
      </c>
      <c r="C47" s="19" t="s">
        <v>339</v>
      </c>
      <c r="D47" s="19" t="s">
        <v>337</v>
      </c>
      <c r="E47" s="49" t="s">
        <v>36</v>
      </c>
      <c r="F47" s="57" t="s">
        <v>287</v>
      </c>
      <c r="G47" s="7">
        <v>1</v>
      </c>
      <c r="H47" s="7">
        <v>320</v>
      </c>
      <c r="I47" s="13">
        <f t="shared" si="0"/>
        <v>320</v>
      </c>
      <c r="J47" s="43" t="s">
        <v>307</v>
      </c>
      <c r="K47" s="43" t="s">
        <v>307</v>
      </c>
      <c r="L47" s="43" t="s">
        <v>307</v>
      </c>
      <c r="M47" s="9"/>
    </row>
    <row r="48" spans="1:13" ht="78">
      <c r="A48" s="35">
        <v>46</v>
      </c>
      <c r="B48" s="58" t="s">
        <v>198</v>
      </c>
      <c r="C48" s="19" t="s">
        <v>199</v>
      </c>
      <c r="D48" s="19" t="s">
        <v>178</v>
      </c>
      <c r="E48" s="59" t="s">
        <v>98</v>
      </c>
      <c r="F48" s="60" t="s">
        <v>200</v>
      </c>
      <c r="G48" s="9">
        <v>1</v>
      </c>
      <c r="H48" s="9">
        <v>320</v>
      </c>
      <c r="I48" s="13">
        <f t="shared" ref="I48:I107" si="1">G48*H48</f>
        <v>320</v>
      </c>
      <c r="J48" s="43" t="s">
        <v>307</v>
      </c>
      <c r="K48" s="43" t="s">
        <v>307</v>
      </c>
      <c r="L48" s="43" t="s">
        <v>307</v>
      </c>
      <c r="M48" s="9"/>
    </row>
    <row r="49" spans="1:13" ht="45" customHeight="1">
      <c r="A49" s="35">
        <v>47</v>
      </c>
      <c r="B49" s="58" t="s">
        <v>253</v>
      </c>
      <c r="C49" s="19" t="s">
        <v>254</v>
      </c>
      <c r="D49" s="19" t="s">
        <v>337</v>
      </c>
      <c r="E49" s="59" t="s">
        <v>98</v>
      </c>
      <c r="F49" s="60" t="s">
        <v>255</v>
      </c>
      <c r="G49" s="9">
        <v>1</v>
      </c>
      <c r="H49" s="9">
        <v>320</v>
      </c>
      <c r="I49" s="13">
        <f t="shared" si="1"/>
        <v>320</v>
      </c>
      <c r="J49" s="43" t="s">
        <v>307</v>
      </c>
      <c r="K49" s="43" t="s">
        <v>307</v>
      </c>
      <c r="L49" s="43" t="s">
        <v>307</v>
      </c>
      <c r="M49" s="9"/>
    </row>
    <row r="50" spans="1:13">
      <c r="A50" s="35">
        <v>48</v>
      </c>
      <c r="B50" s="58" t="s">
        <v>256</v>
      </c>
      <c r="C50" s="19" t="s">
        <v>254</v>
      </c>
      <c r="D50" s="19" t="s">
        <v>337</v>
      </c>
      <c r="E50" s="59" t="s">
        <v>98</v>
      </c>
      <c r="F50" s="60" t="s">
        <v>257</v>
      </c>
      <c r="G50" s="9">
        <v>1</v>
      </c>
      <c r="H50" s="9">
        <v>320</v>
      </c>
      <c r="I50" s="13">
        <f t="shared" si="1"/>
        <v>320</v>
      </c>
      <c r="J50" s="43" t="s">
        <v>307</v>
      </c>
      <c r="K50" s="43" t="s">
        <v>307</v>
      </c>
      <c r="L50" s="43" t="s">
        <v>307</v>
      </c>
      <c r="M50" s="9"/>
    </row>
    <row r="51" spans="1:13">
      <c r="A51" s="35">
        <v>49</v>
      </c>
      <c r="B51" s="58" t="s">
        <v>258</v>
      </c>
      <c r="C51" s="19" t="s">
        <v>254</v>
      </c>
      <c r="D51" s="19" t="s">
        <v>337</v>
      </c>
      <c r="E51" s="59" t="s">
        <v>98</v>
      </c>
      <c r="F51" s="60" t="s">
        <v>259</v>
      </c>
      <c r="G51" s="9">
        <v>1</v>
      </c>
      <c r="H51" s="9">
        <v>320</v>
      </c>
      <c r="I51" s="13">
        <f t="shared" si="1"/>
        <v>320</v>
      </c>
      <c r="J51" s="43" t="s">
        <v>307</v>
      </c>
      <c r="K51" s="43" t="s">
        <v>307</v>
      </c>
      <c r="L51" s="43" t="s">
        <v>307</v>
      </c>
      <c r="M51" s="9"/>
    </row>
    <row r="52" spans="1:13">
      <c r="A52" s="35">
        <v>50</v>
      </c>
      <c r="B52" s="10" t="s">
        <v>52</v>
      </c>
      <c r="C52" s="51" t="s">
        <v>340</v>
      </c>
      <c r="D52" s="19" t="s">
        <v>337</v>
      </c>
      <c r="E52" s="17" t="s">
        <v>36</v>
      </c>
      <c r="F52" s="23" t="s">
        <v>279</v>
      </c>
      <c r="G52" s="7">
        <v>1</v>
      </c>
      <c r="H52" s="11">
        <v>300</v>
      </c>
      <c r="I52" s="13">
        <f t="shared" si="1"/>
        <v>300</v>
      </c>
      <c r="J52" s="43" t="s">
        <v>307</v>
      </c>
      <c r="K52" s="43" t="s">
        <v>307</v>
      </c>
      <c r="L52" s="43" t="s">
        <v>307</v>
      </c>
      <c r="M52" s="9"/>
    </row>
    <row r="53" spans="1:13" ht="39">
      <c r="A53" s="35">
        <v>51</v>
      </c>
      <c r="B53" s="10" t="s">
        <v>67</v>
      </c>
      <c r="C53" s="51" t="s">
        <v>341</v>
      </c>
      <c r="D53" s="19" t="s">
        <v>337</v>
      </c>
      <c r="E53" s="17" t="s">
        <v>36</v>
      </c>
      <c r="F53" s="23" t="s">
        <v>290</v>
      </c>
      <c r="G53" s="7">
        <v>1</v>
      </c>
      <c r="H53" s="11">
        <v>300</v>
      </c>
      <c r="I53" s="13">
        <f t="shared" si="1"/>
        <v>300</v>
      </c>
      <c r="J53" s="43" t="s">
        <v>307</v>
      </c>
      <c r="K53" s="43" t="s">
        <v>307</v>
      </c>
      <c r="L53" s="43" t="s">
        <v>307</v>
      </c>
      <c r="M53" s="9"/>
    </row>
    <row r="54" spans="1:13">
      <c r="A54" s="35">
        <v>52</v>
      </c>
      <c r="B54" s="12" t="s">
        <v>72</v>
      </c>
      <c r="C54" s="50" t="s">
        <v>342</v>
      </c>
      <c r="D54" s="19" t="s">
        <v>337</v>
      </c>
      <c r="E54" s="17" t="s">
        <v>36</v>
      </c>
      <c r="F54" s="23" t="s">
        <v>293</v>
      </c>
      <c r="G54" s="7">
        <v>1</v>
      </c>
      <c r="H54" s="11">
        <v>300</v>
      </c>
      <c r="I54" s="13">
        <f t="shared" si="1"/>
        <v>300</v>
      </c>
      <c r="J54" s="43" t="s">
        <v>307</v>
      </c>
      <c r="K54" s="43" t="s">
        <v>307</v>
      </c>
      <c r="L54" s="43" t="s">
        <v>307</v>
      </c>
      <c r="M54" s="9"/>
    </row>
    <row r="55" spans="1:13" ht="39">
      <c r="A55" s="35">
        <v>53</v>
      </c>
      <c r="B55" s="58" t="s">
        <v>95</v>
      </c>
      <c r="C55" s="58" t="s">
        <v>96</v>
      </c>
      <c r="D55" s="58" t="s">
        <v>97</v>
      </c>
      <c r="E55" s="59" t="s">
        <v>98</v>
      </c>
      <c r="F55" s="60" t="s">
        <v>99</v>
      </c>
      <c r="G55" s="9">
        <v>1</v>
      </c>
      <c r="H55" s="9">
        <v>250</v>
      </c>
      <c r="I55" s="13">
        <f t="shared" si="1"/>
        <v>250</v>
      </c>
      <c r="J55" s="43" t="s">
        <v>307</v>
      </c>
      <c r="K55" s="43" t="s">
        <v>307</v>
      </c>
      <c r="L55" s="43" t="s">
        <v>307</v>
      </c>
      <c r="M55" s="9"/>
    </row>
    <row r="56" spans="1:13" ht="39">
      <c r="A56" s="35">
        <v>54</v>
      </c>
      <c r="B56" s="58" t="s">
        <v>100</v>
      </c>
      <c r="C56" s="58" t="s">
        <v>96</v>
      </c>
      <c r="D56" s="58" t="s">
        <v>97</v>
      </c>
      <c r="E56" s="59" t="s">
        <v>98</v>
      </c>
      <c r="F56" s="60" t="s">
        <v>101</v>
      </c>
      <c r="G56" s="9">
        <v>1</v>
      </c>
      <c r="H56" s="9">
        <v>280</v>
      </c>
      <c r="I56" s="13">
        <f t="shared" si="1"/>
        <v>280</v>
      </c>
      <c r="J56" s="43" t="s">
        <v>307</v>
      </c>
      <c r="K56" s="43" t="s">
        <v>307</v>
      </c>
      <c r="L56" s="43" t="s">
        <v>307</v>
      </c>
      <c r="M56" s="9"/>
    </row>
    <row r="57" spans="1:13" ht="39">
      <c r="A57" s="35">
        <v>55</v>
      </c>
      <c r="B57" s="58" t="s">
        <v>102</v>
      </c>
      <c r="C57" s="58" t="s">
        <v>96</v>
      </c>
      <c r="D57" s="58" t="s">
        <v>97</v>
      </c>
      <c r="E57" s="59" t="s">
        <v>98</v>
      </c>
      <c r="F57" s="60" t="s">
        <v>103</v>
      </c>
      <c r="G57" s="9">
        <v>1</v>
      </c>
      <c r="H57" s="9">
        <v>300</v>
      </c>
      <c r="I57" s="13">
        <f t="shared" si="1"/>
        <v>300</v>
      </c>
      <c r="J57" s="43" t="s">
        <v>307</v>
      </c>
      <c r="K57" s="43" t="s">
        <v>307</v>
      </c>
      <c r="L57" s="43" t="s">
        <v>307</v>
      </c>
      <c r="M57" s="9"/>
    </row>
    <row r="58" spans="1:13" ht="39">
      <c r="A58" s="35">
        <v>56</v>
      </c>
      <c r="B58" s="58" t="s">
        <v>104</v>
      </c>
      <c r="C58" s="58" t="s">
        <v>96</v>
      </c>
      <c r="D58" s="58" t="s">
        <v>97</v>
      </c>
      <c r="E58" s="59" t="s">
        <v>98</v>
      </c>
      <c r="F58" s="60" t="s">
        <v>105</v>
      </c>
      <c r="G58" s="9">
        <v>1</v>
      </c>
      <c r="H58" s="9">
        <v>300</v>
      </c>
      <c r="I58" s="13">
        <f t="shared" si="1"/>
        <v>300</v>
      </c>
      <c r="J58" s="43" t="s">
        <v>307</v>
      </c>
      <c r="K58" s="43" t="s">
        <v>307</v>
      </c>
      <c r="L58" s="43" t="s">
        <v>307</v>
      </c>
      <c r="M58" s="9"/>
    </row>
    <row r="59" spans="1:13" ht="39">
      <c r="A59" s="35">
        <v>57</v>
      </c>
      <c r="B59" s="58" t="s">
        <v>106</v>
      </c>
      <c r="C59" s="58" t="s">
        <v>96</v>
      </c>
      <c r="D59" s="58" t="s">
        <v>97</v>
      </c>
      <c r="E59" s="59" t="s">
        <v>98</v>
      </c>
      <c r="F59" s="60" t="s">
        <v>107</v>
      </c>
      <c r="G59" s="9">
        <v>1</v>
      </c>
      <c r="H59" s="9">
        <v>300</v>
      </c>
      <c r="I59" s="13">
        <f t="shared" si="1"/>
        <v>300</v>
      </c>
      <c r="J59" s="43" t="s">
        <v>307</v>
      </c>
      <c r="K59" s="43" t="s">
        <v>307</v>
      </c>
      <c r="L59" s="43" t="s">
        <v>307</v>
      </c>
      <c r="M59" s="9"/>
    </row>
    <row r="60" spans="1:13" ht="39">
      <c r="A60" s="35">
        <v>58</v>
      </c>
      <c r="B60" s="58" t="s">
        <v>108</v>
      </c>
      <c r="C60" s="58" t="s">
        <v>96</v>
      </c>
      <c r="D60" s="58" t="s">
        <v>97</v>
      </c>
      <c r="E60" s="59" t="s">
        <v>98</v>
      </c>
      <c r="F60" s="60" t="s">
        <v>109</v>
      </c>
      <c r="G60" s="9">
        <v>1</v>
      </c>
      <c r="H60" s="9">
        <v>300</v>
      </c>
      <c r="I60" s="13">
        <f t="shared" si="1"/>
        <v>300</v>
      </c>
      <c r="J60" s="43" t="s">
        <v>307</v>
      </c>
      <c r="K60" s="43" t="s">
        <v>307</v>
      </c>
      <c r="L60" s="43" t="s">
        <v>307</v>
      </c>
      <c r="M60" s="9"/>
    </row>
    <row r="61" spans="1:13">
      <c r="A61" s="35">
        <v>59</v>
      </c>
      <c r="B61" s="58" t="s">
        <v>142</v>
      </c>
      <c r="C61" s="58" t="s">
        <v>132</v>
      </c>
      <c r="D61" s="58" t="s">
        <v>143</v>
      </c>
      <c r="E61" s="59" t="s">
        <v>98</v>
      </c>
      <c r="F61" s="60" t="s">
        <v>144</v>
      </c>
      <c r="G61" s="9">
        <v>1</v>
      </c>
      <c r="H61" s="9">
        <v>300</v>
      </c>
      <c r="I61" s="13">
        <f t="shared" si="1"/>
        <v>300</v>
      </c>
      <c r="J61" s="43" t="s">
        <v>307</v>
      </c>
      <c r="K61" s="43" t="s">
        <v>307</v>
      </c>
      <c r="L61" s="43" t="s">
        <v>307</v>
      </c>
      <c r="M61" s="9"/>
    </row>
    <row r="62" spans="1:13">
      <c r="A62" s="35">
        <v>60</v>
      </c>
      <c r="B62" s="58" t="s">
        <v>145</v>
      </c>
      <c r="C62" s="58" t="s">
        <v>132</v>
      </c>
      <c r="D62" s="58" t="s">
        <v>143</v>
      </c>
      <c r="E62" s="59" t="s">
        <v>98</v>
      </c>
      <c r="F62" s="60" t="s">
        <v>146</v>
      </c>
      <c r="G62" s="9">
        <v>1</v>
      </c>
      <c r="H62" s="9">
        <v>300</v>
      </c>
      <c r="I62" s="13">
        <f t="shared" si="1"/>
        <v>300</v>
      </c>
      <c r="J62" s="43" t="s">
        <v>307</v>
      </c>
      <c r="K62" s="43" t="s">
        <v>307</v>
      </c>
      <c r="L62" s="43" t="s">
        <v>307</v>
      </c>
      <c r="M62" s="9"/>
    </row>
    <row r="63" spans="1:13" ht="39">
      <c r="A63" s="35">
        <v>61</v>
      </c>
      <c r="B63" s="58" t="s">
        <v>158</v>
      </c>
      <c r="C63" s="58" t="s">
        <v>153</v>
      </c>
      <c r="D63" s="58" t="s">
        <v>154</v>
      </c>
      <c r="E63" s="59" t="s">
        <v>98</v>
      </c>
      <c r="F63" s="60" t="s">
        <v>159</v>
      </c>
      <c r="G63" s="9">
        <v>1</v>
      </c>
      <c r="H63" s="9">
        <v>300</v>
      </c>
      <c r="I63" s="13">
        <f t="shared" si="1"/>
        <v>300</v>
      </c>
      <c r="J63" s="43" t="s">
        <v>307</v>
      </c>
      <c r="K63" s="43" t="s">
        <v>307</v>
      </c>
      <c r="L63" s="43" t="s">
        <v>307</v>
      </c>
      <c r="M63" s="9"/>
    </row>
    <row r="64" spans="1:13">
      <c r="A64" s="35">
        <v>62</v>
      </c>
      <c r="B64" s="58" t="s">
        <v>160</v>
      </c>
      <c r="C64" s="58" t="s">
        <v>153</v>
      </c>
      <c r="D64" s="58" t="s">
        <v>154</v>
      </c>
      <c r="E64" s="59" t="s">
        <v>98</v>
      </c>
      <c r="F64" s="60" t="s">
        <v>161</v>
      </c>
      <c r="G64" s="9">
        <v>1</v>
      </c>
      <c r="H64" s="9">
        <v>300</v>
      </c>
      <c r="I64" s="13">
        <f t="shared" si="1"/>
        <v>300</v>
      </c>
      <c r="J64" s="43" t="s">
        <v>307</v>
      </c>
      <c r="K64" s="43" t="s">
        <v>307</v>
      </c>
      <c r="L64" s="43" t="s">
        <v>307</v>
      </c>
      <c r="M64" s="9"/>
    </row>
    <row r="65" spans="1:13">
      <c r="A65" s="35">
        <v>63</v>
      </c>
      <c r="B65" s="58" t="s">
        <v>162</v>
      </c>
      <c r="C65" s="58" t="s">
        <v>153</v>
      </c>
      <c r="D65" s="58" t="s">
        <v>154</v>
      </c>
      <c r="E65" s="59" t="s">
        <v>98</v>
      </c>
      <c r="F65" s="60" t="s">
        <v>163</v>
      </c>
      <c r="G65" s="9">
        <v>1</v>
      </c>
      <c r="H65" s="9">
        <v>300</v>
      </c>
      <c r="I65" s="13">
        <f t="shared" si="1"/>
        <v>300</v>
      </c>
      <c r="J65" s="43" t="s">
        <v>307</v>
      </c>
      <c r="K65" s="43" t="s">
        <v>307</v>
      </c>
      <c r="L65" s="43" t="s">
        <v>307</v>
      </c>
      <c r="M65" s="9"/>
    </row>
    <row r="66" spans="1:13">
      <c r="A66" s="35">
        <v>64</v>
      </c>
      <c r="B66" s="58" t="s">
        <v>164</v>
      </c>
      <c r="C66" s="58" t="s">
        <v>153</v>
      </c>
      <c r="D66" s="58" t="s">
        <v>154</v>
      </c>
      <c r="E66" s="59" t="s">
        <v>98</v>
      </c>
      <c r="F66" s="60" t="s">
        <v>165</v>
      </c>
      <c r="G66" s="9">
        <v>1</v>
      </c>
      <c r="H66" s="9">
        <v>300</v>
      </c>
      <c r="I66" s="13">
        <f t="shared" si="1"/>
        <v>300</v>
      </c>
      <c r="J66" s="43" t="s">
        <v>307</v>
      </c>
      <c r="K66" s="43" t="s">
        <v>307</v>
      </c>
      <c r="L66" s="43" t="s">
        <v>307</v>
      </c>
      <c r="M66" s="9"/>
    </row>
    <row r="67" spans="1:13">
      <c r="A67" s="35">
        <v>65</v>
      </c>
      <c r="B67" s="58" t="s">
        <v>166</v>
      </c>
      <c r="C67" s="58" t="s">
        <v>153</v>
      </c>
      <c r="D67" s="58" t="s">
        <v>154</v>
      </c>
      <c r="E67" s="59" t="s">
        <v>98</v>
      </c>
      <c r="F67" s="60" t="s">
        <v>167</v>
      </c>
      <c r="G67" s="9">
        <v>1</v>
      </c>
      <c r="H67" s="9">
        <v>300</v>
      </c>
      <c r="I67" s="13">
        <f t="shared" si="1"/>
        <v>300</v>
      </c>
      <c r="J67" s="43" t="s">
        <v>307</v>
      </c>
      <c r="K67" s="43" t="s">
        <v>307</v>
      </c>
      <c r="L67" s="43" t="s">
        <v>307</v>
      </c>
      <c r="M67" s="9"/>
    </row>
    <row r="68" spans="1:13">
      <c r="A68" s="35">
        <v>66</v>
      </c>
      <c r="B68" s="58" t="s">
        <v>168</v>
      </c>
      <c r="C68" s="58" t="s">
        <v>153</v>
      </c>
      <c r="D68" s="58" t="s">
        <v>154</v>
      </c>
      <c r="E68" s="59" t="s">
        <v>98</v>
      </c>
      <c r="F68" s="60" t="s">
        <v>169</v>
      </c>
      <c r="G68" s="9">
        <v>1</v>
      </c>
      <c r="H68" s="9">
        <v>300</v>
      </c>
      <c r="I68" s="13">
        <f t="shared" si="1"/>
        <v>300</v>
      </c>
      <c r="J68" s="43" t="s">
        <v>307</v>
      </c>
      <c r="K68" s="43" t="s">
        <v>307</v>
      </c>
      <c r="L68" s="43" t="s">
        <v>307</v>
      </c>
      <c r="M68" s="9"/>
    </row>
    <row r="69" spans="1:13">
      <c r="A69" s="35">
        <v>67</v>
      </c>
      <c r="B69" s="58" t="s">
        <v>170</v>
      </c>
      <c r="C69" s="58" t="s">
        <v>153</v>
      </c>
      <c r="D69" s="58" t="s">
        <v>154</v>
      </c>
      <c r="E69" s="59" t="s">
        <v>98</v>
      </c>
      <c r="F69" s="60" t="s">
        <v>171</v>
      </c>
      <c r="G69" s="9">
        <v>1</v>
      </c>
      <c r="H69" s="9">
        <v>300</v>
      </c>
      <c r="I69" s="13">
        <f t="shared" si="1"/>
        <v>300</v>
      </c>
      <c r="J69" s="43" t="s">
        <v>307</v>
      </c>
      <c r="K69" s="43" t="s">
        <v>307</v>
      </c>
      <c r="L69" s="43" t="s">
        <v>307</v>
      </c>
      <c r="M69" s="3"/>
    </row>
    <row r="70" spans="1:13">
      <c r="A70" s="35">
        <v>68</v>
      </c>
      <c r="B70" s="58" t="s">
        <v>172</v>
      </c>
      <c r="C70" s="58" t="s">
        <v>153</v>
      </c>
      <c r="D70" s="58" t="s">
        <v>154</v>
      </c>
      <c r="E70" s="59" t="s">
        <v>98</v>
      </c>
      <c r="F70" s="60" t="s">
        <v>173</v>
      </c>
      <c r="G70" s="9">
        <v>1</v>
      </c>
      <c r="H70" s="9">
        <v>300</v>
      </c>
      <c r="I70" s="13">
        <f t="shared" si="1"/>
        <v>300</v>
      </c>
      <c r="J70" s="43" t="s">
        <v>307</v>
      </c>
      <c r="K70" s="43" t="s">
        <v>307</v>
      </c>
      <c r="L70" s="43" t="s">
        <v>307</v>
      </c>
      <c r="M70" s="9"/>
    </row>
    <row r="71" spans="1:13">
      <c r="A71" s="35">
        <v>69</v>
      </c>
      <c r="B71" s="58" t="s">
        <v>174</v>
      </c>
      <c r="C71" s="58" t="s">
        <v>153</v>
      </c>
      <c r="D71" s="58" t="s">
        <v>154</v>
      </c>
      <c r="E71" s="59" t="s">
        <v>98</v>
      </c>
      <c r="F71" s="60" t="s">
        <v>175</v>
      </c>
      <c r="G71" s="9">
        <v>1</v>
      </c>
      <c r="H71" s="9">
        <v>300</v>
      </c>
      <c r="I71" s="13">
        <f t="shared" si="1"/>
        <v>300</v>
      </c>
      <c r="J71" s="43" t="s">
        <v>307</v>
      </c>
      <c r="K71" s="43" t="s">
        <v>307</v>
      </c>
      <c r="L71" s="43" t="s">
        <v>307</v>
      </c>
      <c r="M71" s="9"/>
    </row>
    <row r="72" spans="1:13" ht="38.25" customHeight="1">
      <c r="A72" s="35">
        <v>70</v>
      </c>
      <c r="B72" s="58" t="s">
        <v>152</v>
      </c>
      <c r="C72" s="58" t="s">
        <v>153</v>
      </c>
      <c r="D72" s="58" t="s">
        <v>154</v>
      </c>
      <c r="E72" s="59" t="s">
        <v>98</v>
      </c>
      <c r="F72" s="60" t="s">
        <v>155</v>
      </c>
      <c r="G72" s="9">
        <v>1</v>
      </c>
      <c r="H72" s="9">
        <v>320</v>
      </c>
      <c r="I72" s="13">
        <f t="shared" si="1"/>
        <v>320</v>
      </c>
      <c r="J72" s="43" t="s">
        <v>307</v>
      </c>
      <c r="K72" s="43" t="s">
        <v>307</v>
      </c>
      <c r="L72" s="43" t="s">
        <v>307</v>
      </c>
      <c r="M72" s="9"/>
    </row>
    <row r="73" spans="1:13" ht="39">
      <c r="A73" s="35">
        <v>71</v>
      </c>
      <c r="B73" s="58" t="s">
        <v>156</v>
      </c>
      <c r="C73" s="58" t="s">
        <v>153</v>
      </c>
      <c r="D73" s="58" t="s">
        <v>154</v>
      </c>
      <c r="E73" s="59" t="s">
        <v>98</v>
      </c>
      <c r="F73" s="60" t="s">
        <v>157</v>
      </c>
      <c r="G73" s="9">
        <v>1</v>
      </c>
      <c r="H73" s="9">
        <v>320</v>
      </c>
      <c r="I73" s="13">
        <f t="shared" si="1"/>
        <v>320</v>
      </c>
      <c r="J73" s="43" t="s">
        <v>307</v>
      </c>
      <c r="K73" s="43" t="s">
        <v>307</v>
      </c>
      <c r="L73" s="43" t="s">
        <v>307</v>
      </c>
      <c r="M73" s="9"/>
    </row>
    <row r="74" spans="1:13">
      <c r="A74" s="35">
        <v>72</v>
      </c>
      <c r="B74" s="58" t="s">
        <v>234</v>
      </c>
      <c r="C74" s="58" t="s">
        <v>232</v>
      </c>
      <c r="D74" s="58" t="s">
        <v>71</v>
      </c>
      <c r="E74" s="59" t="s">
        <v>98</v>
      </c>
      <c r="F74" s="60" t="s">
        <v>235</v>
      </c>
      <c r="G74" s="9">
        <v>1</v>
      </c>
      <c r="H74" s="9">
        <v>300</v>
      </c>
      <c r="I74" s="13">
        <f t="shared" si="1"/>
        <v>300</v>
      </c>
      <c r="J74" s="43" t="s">
        <v>307</v>
      </c>
      <c r="K74" s="43" t="s">
        <v>307</v>
      </c>
      <c r="L74" s="43" t="s">
        <v>307</v>
      </c>
      <c r="M74" s="9"/>
    </row>
    <row r="75" spans="1:13">
      <c r="A75" s="35">
        <v>73</v>
      </c>
      <c r="B75" s="58" t="s">
        <v>236</v>
      </c>
      <c r="C75" s="58" t="s">
        <v>232</v>
      </c>
      <c r="D75" s="58" t="s">
        <v>71</v>
      </c>
      <c r="E75" s="59" t="s">
        <v>98</v>
      </c>
      <c r="F75" s="60" t="s">
        <v>237</v>
      </c>
      <c r="G75" s="9">
        <v>1</v>
      </c>
      <c r="H75" s="9">
        <v>300</v>
      </c>
      <c r="I75" s="13">
        <f t="shared" si="1"/>
        <v>300</v>
      </c>
      <c r="J75" s="43" t="s">
        <v>307</v>
      </c>
      <c r="K75" s="43" t="s">
        <v>307</v>
      </c>
      <c r="L75" s="43" t="s">
        <v>307</v>
      </c>
      <c r="M75" s="9"/>
    </row>
    <row r="76" spans="1:13" ht="39">
      <c r="A76" s="35">
        <v>74</v>
      </c>
      <c r="B76" s="58" t="s">
        <v>180</v>
      </c>
      <c r="C76" s="58" t="s">
        <v>181</v>
      </c>
      <c r="D76" s="58" t="s">
        <v>178</v>
      </c>
      <c r="E76" s="59" t="s">
        <v>98</v>
      </c>
      <c r="F76" s="60" t="s">
        <v>182</v>
      </c>
      <c r="G76" s="9">
        <v>1</v>
      </c>
      <c r="H76" s="9">
        <v>299</v>
      </c>
      <c r="I76" s="13">
        <f t="shared" si="1"/>
        <v>299</v>
      </c>
      <c r="J76" s="43" t="s">
        <v>307</v>
      </c>
      <c r="K76" s="43" t="s">
        <v>307</v>
      </c>
      <c r="L76" s="43" t="s">
        <v>307</v>
      </c>
      <c r="M76" s="9"/>
    </row>
    <row r="77" spans="1:13">
      <c r="A77" s="35">
        <v>75</v>
      </c>
      <c r="B77" s="58" t="s">
        <v>186</v>
      </c>
      <c r="C77" s="58" t="s">
        <v>187</v>
      </c>
      <c r="D77" s="58" t="s">
        <v>178</v>
      </c>
      <c r="E77" s="59" t="s">
        <v>98</v>
      </c>
      <c r="F77" s="60" t="s">
        <v>188</v>
      </c>
      <c r="G77" s="9">
        <v>1</v>
      </c>
      <c r="H77" s="9">
        <v>299</v>
      </c>
      <c r="I77" s="13">
        <f t="shared" si="1"/>
        <v>299</v>
      </c>
      <c r="J77" s="43" t="s">
        <v>307</v>
      </c>
      <c r="K77" s="43" t="s">
        <v>307</v>
      </c>
      <c r="L77" s="43" t="s">
        <v>307</v>
      </c>
      <c r="M77" s="9"/>
    </row>
    <row r="78" spans="1:13" ht="58.5">
      <c r="A78" s="35">
        <v>76</v>
      </c>
      <c r="B78" s="58" t="s">
        <v>192</v>
      </c>
      <c r="C78" s="58" t="s">
        <v>193</v>
      </c>
      <c r="D78" s="58" t="s">
        <v>178</v>
      </c>
      <c r="E78" s="59" t="s">
        <v>98</v>
      </c>
      <c r="F78" s="60" t="s">
        <v>194</v>
      </c>
      <c r="G78" s="9">
        <v>1</v>
      </c>
      <c r="H78" s="9">
        <v>299</v>
      </c>
      <c r="I78" s="13">
        <f t="shared" si="1"/>
        <v>299</v>
      </c>
      <c r="J78" s="43" t="s">
        <v>307</v>
      </c>
      <c r="K78" s="43" t="s">
        <v>307</v>
      </c>
      <c r="L78" s="43" t="s">
        <v>307</v>
      </c>
      <c r="M78" s="9"/>
    </row>
    <row r="79" spans="1:13">
      <c r="A79" s="35">
        <v>77</v>
      </c>
      <c r="B79" s="58" t="s">
        <v>195</v>
      </c>
      <c r="C79" s="58" t="s">
        <v>196</v>
      </c>
      <c r="D79" s="58" t="s">
        <v>178</v>
      </c>
      <c r="E79" s="59" t="s">
        <v>98</v>
      </c>
      <c r="F79" s="60" t="s">
        <v>197</v>
      </c>
      <c r="G79" s="9">
        <v>1</v>
      </c>
      <c r="H79" s="9">
        <v>299</v>
      </c>
      <c r="I79" s="13">
        <f t="shared" si="1"/>
        <v>299</v>
      </c>
      <c r="J79" s="43" t="s">
        <v>307</v>
      </c>
      <c r="K79" s="43" t="s">
        <v>307</v>
      </c>
      <c r="L79" s="43" t="s">
        <v>307</v>
      </c>
      <c r="M79" s="9"/>
    </row>
    <row r="80" spans="1:13">
      <c r="A80" s="35">
        <v>78</v>
      </c>
      <c r="B80" s="54" t="s">
        <v>17</v>
      </c>
      <c r="C80" s="54" t="s">
        <v>18</v>
      </c>
      <c r="D80" s="54" t="s">
        <v>19</v>
      </c>
      <c r="E80" s="55" t="s">
        <v>16</v>
      </c>
      <c r="F80" s="56" t="s">
        <v>278</v>
      </c>
      <c r="G80" s="3">
        <v>1</v>
      </c>
      <c r="H80" s="3">
        <v>280</v>
      </c>
      <c r="I80" s="13">
        <f t="shared" si="1"/>
        <v>280</v>
      </c>
      <c r="J80" s="43" t="s">
        <v>307</v>
      </c>
      <c r="K80" s="43" t="s">
        <v>307</v>
      </c>
      <c r="L80" s="43" t="s">
        <v>307</v>
      </c>
      <c r="M80" s="9"/>
    </row>
    <row r="81" spans="1:13">
      <c r="A81" s="35">
        <v>79</v>
      </c>
      <c r="B81" s="10" t="s">
        <v>43</v>
      </c>
      <c r="C81" s="10" t="s">
        <v>44</v>
      </c>
      <c r="D81" s="16" t="s">
        <v>45</v>
      </c>
      <c r="E81" s="17" t="s">
        <v>36</v>
      </c>
      <c r="F81" s="23" t="s">
        <v>274</v>
      </c>
      <c r="G81" s="7">
        <v>1</v>
      </c>
      <c r="H81" s="11">
        <v>280</v>
      </c>
      <c r="I81" s="13">
        <f t="shared" si="1"/>
        <v>280</v>
      </c>
      <c r="J81" s="43" t="s">
        <v>307</v>
      </c>
      <c r="K81" s="43" t="s">
        <v>307</v>
      </c>
      <c r="L81" s="43" t="s">
        <v>307</v>
      </c>
      <c r="M81" s="9"/>
    </row>
    <row r="82" spans="1:13">
      <c r="A82" s="35">
        <v>80</v>
      </c>
      <c r="B82" s="10" t="s">
        <v>68</v>
      </c>
      <c r="C82" s="10" t="s">
        <v>69</v>
      </c>
      <c r="D82" s="16" t="s">
        <v>45</v>
      </c>
      <c r="E82" s="17" t="s">
        <v>36</v>
      </c>
      <c r="F82" s="23" t="s">
        <v>291</v>
      </c>
      <c r="G82" s="7">
        <v>1</v>
      </c>
      <c r="H82" s="11">
        <v>280</v>
      </c>
      <c r="I82" s="13">
        <f t="shared" si="1"/>
        <v>280</v>
      </c>
      <c r="J82" s="43" t="s">
        <v>307</v>
      </c>
      <c r="K82" s="43" t="s">
        <v>307</v>
      </c>
      <c r="L82" s="43" t="s">
        <v>307</v>
      </c>
      <c r="M82" s="9"/>
    </row>
    <row r="83" spans="1:13">
      <c r="A83" s="35">
        <v>81</v>
      </c>
      <c r="B83" s="10" t="s">
        <v>70</v>
      </c>
      <c r="C83" s="10" t="s">
        <v>69</v>
      </c>
      <c r="D83" s="16" t="s">
        <v>45</v>
      </c>
      <c r="E83" s="17" t="s">
        <v>36</v>
      </c>
      <c r="F83" s="23" t="s">
        <v>292</v>
      </c>
      <c r="G83" s="7">
        <v>1</v>
      </c>
      <c r="H83" s="11">
        <v>280</v>
      </c>
      <c r="I83" s="13">
        <f t="shared" si="1"/>
        <v>280</v>
      </c>
      <c r="J83" s="43" t="s">
        <v>307</v>
      </c>
      <c r="K83" s="43" t="s">
        <v>307</v>
      </c>
      <c r="L83" s="43" t="s">
        <v>307</v>
      </c>
      <c r="M83" s="9"/>
    </row>
    <row r="84" spans="1:13">
      <c r="A84" s="35">
        <v>82</v>
      </c>
      <c r="B84" s="58" t="s">
        <v>110</v>
      </c>
      <c r="C84" s="58" t="s">
        <v>111</v>
      </c>
      <c r="D84" s="58" t="s">
        <v>112</v>
      </c>
      <c r="E84" s="59" t="s">
        <v>98</v>
      </c>
      <c r="F84" s="60" t="s">
        <v>113</v>
      </c>
      <c r="G84" s="9">
        <v>1</v>
      </c>
      <c r="H84" s="9">
        <v>280</v>
      </c>
      <c r="I84" s="13">
        <f t="shared" si="1"/>
        <v>280</v>
      </c>
      <c r="J84" s="43" t="s">
        <v>307</v>
      </c>
      <c r="K84" s="43" t="s">
        <v>307</v>
      </c>
      <c r="L84" s="43" t="s">
        <v>307</v>
      </c>
      <c r="M84" s="9"/>
    </row>
    <row r="85" spans="1:13">
      <c r="A85" s="35">
        <v>83</v>
      </c>
      <c r="B85" s="58" t="s">
        <v>114</v>
      </c>
      <c r="C85" s="58" t="s">
        <v>111</v>
      </c>
      <c r="D85" s="58" t="s">
        <v>112</v>
      </c>
      <c r="E85" s="59" t="s">
        <v>98</v>
      </c>
      <c r="F85" s="60" t="s">
        <v>115</v>
      </c>
      <c r="G85" s="9">
        <v>1</v>
      </c>
      <c r="H85" s="9">
        <v>280</v>
      </c>
      <c r="I85" s="13">
        <f t="shared" si="1"/>
        <v>280</v>
      </c>
      <c r="J85" s="43" t="s">
        <v>307</v>
      </c>
      <c r="K85" s="43" t="s">
        <v>307</v>
      </c>
      <c r="L85" s="43" t="s">
        <v>307</v>
      </c>
      <c r="M85" s="9"/>
    </row>
    <row r="86" spans="1:13">
      <c r="A86" s="35">
        <v>84</v>
      </c>
      <c r="B86" s="58" t="s">
        <v>116</v>
      </c>
      <c r="C86" s="58" t="s">
        <v>111</v>
      </c>
      <c r="D86" s="58" t="s">
        <v>112</v>
      </c>
      <c r="E86" s="59" t="s">
        <v>98</v>
      </c>
      <c r="F86" s="60" t="s">
        <v>117</v>
      </c>
      <c r="G86" s="9">
        <v>1</v>
      </c>
      <c r="H86" s="9">
        <v>280</v>
      </c>
      <c r="I86" s="13">
        <f t="shared" si="1"/>
        <v>280</v>
      </c>
      <c r="J86" s="43" t="s">
        <v>307</v>
      </c>
      <c r="K86" s="43" t="s">
        <v>307</v>
      </c>
      <c r="L86" s="43" t="s">
        <v>307</v>
      </c>
      <c r="M86" s="9"/>
    </row>
    <row r="87" spans="1:13">
      <c r="A87" s="35">
        <v>85</v>
      </c>
      <c r="B87" s="58" t="s">
        <v>118</v>
      </c>
      <c r="C87" s="58" t="s">
        <v>111</v>
      </c>
      <c r="D87" s="58" t="s">
        <v>112</v>
      </c>
      <c r="E87" s="59" t="s">
        <v>98</v>
      </c>
      <c r="F87" s="60" t="s">
        <v>119</v>
      </c>
      <c r="G87" s="9">
        <v>1</v>
      </c>
      <c r="H87" s="9">
        <v>280</v>
      </c>
      <c r="I87" s="13">
        <f t="shared" si="1"/>
        <v>280</v>
      </c>
      <c r="J87" s="43" t="s">
        <v>307</v>
      </c>
      <c r="K87" s="43" t="s">
        <v>307</v>
      </c>
      <c r="L87" s="43" t="s">
        <v>307</v>
      </c>
      <c r="M87" s="9"/>
    </row>
    <row r="88" spans="1:13">
      <c r="A88" s="35">
        <v>86</v>
      </c>
      <c r="B88" s="58" t="s">
        <v>120</v>
      </c>
      <c r="C88" s="58" t="s">
        <v>111</v>
      </c>
      <c r="D88" s="58" t="s">
        <v>112</v>
      </c>
      <c r="E88" s="59" t="s">
        <v>98</v>
      </c>
      <c r="F88" s="60" t="s">
        <v>121</v>
      </c>
      <c r="G88" s="9">
        <v>1</v>
      </c>
      <c r="H88" s="9">
        <v>280</v>
      </c>
      <c r="I88" s="13">
        <f t="shared" si="1"/>
        <v>280</v>
      </c>
      <c r="J88" s="43" t="s">
        <v>307</v>
      </c>
      <c r="K88" s="43" t="s">
        <v>307</v>
      </c>
      <c r="L88" s="43" t="s">
        <v>307</v>
      </c>
      <c r="M88" s="9"/>
    </row>
    <row r="89" spans="1:13">
      <c r="A89" s="35">
        <v>87</v>
      </c>
      <c r="B89" s="58" t="s">
        <v>122</v>
      </c>
      <c r="C89" s="58" t="s">
        <v>111</v>
      </c>
      <c r="D89" s="58" t="s">
        <v>112</v>
      </c>
      <c r="E89" s="59" t="s">
        <v>98</v>
      </c>
      <c r="F89" s="60" t="s">
        <v>123</v>
      </c>
      <c r="G89" s="9">
        <v>1</v>
      </c>
      <c r="H89" s="9">
        <v>280</v>
      </c>
      <c r="I89" s="13">
        <f t="shared" si="1"/>
        <v>280</v>
      </c>
      <c r="J89" s="43" t="s">
        <v>307</v>
      </c>
      <c r="K89" s="43" t="s">
        <v>307</v>
      </c>
      <c r="L89" s="43" t="s">
        <v>307</v>
      </c>
      <c r="M89" s="9"/>
    </row>
    <row r="90" spans="1:13">
      <c r="A90" s="35">
        <v>88</v>
      </c>
      <c r="B90" s="58" t="s">
        <v>124</v>
      </c>
      <c r="C90" s="58" t="s">
        <v>111</v>
      </c>
      <c r="D90" s="58" t="s">
        <v>112</v>
      </c>
      <c r="E90" s="59" t="s">
        <v>98</v>
      </c>
      <c r="F90" s="60" t="s">
        <v>125</v>
      </c>
      <c r="G90" s="9">
        <v>1</v>
      </c>
      <c r="H90" s="9">
        <v>280</v>
      </c>
      <c r="I90" s="13">
        <f t="shared" si="1"/>
        <v>280</v>
      </c>
      <c r="J90" s="43" t="s">
        <v>307</v>
      </c>
      <c r="K90" s="43" t="s">
        <v>307</v>
      </c>
      <c r="L90" s="43" t="s">
        <v>307</v>
      </c>
      <c r="M90" s="9"/>
    </row>
    <row r="91" spans="1:13">
      <c r="A91" s="35">
        <v>89</v>
      </c>
      <c r="B91" s="58" t="s">
        <v>126</v>
      </c>
      <c r="C91" s="58" t="s">
        <v>111</v>
      </c>
      <c r="D91" s="58" t="s">
        <v>112</v>
      </c>
      <c r="E91" s="59" t="s">
        <v>98</v>
      </c>
      <c r="F91" s="60" t="s">
        <v>127</v>
      </c>
      <c r="G91" s="9">
        <v>1</v>
      </c>
      <c r="H91" s="9">
        <v>280</v>
      </c>
      <c r="I91" s="13">
        <f t="shared" si="1"/>
        <v>280</v>
      </c>
      <c r="J91" s="43" t="s">
        <v>307</v>
      </c>
      <c r="K91" s="43" t="s">
        <v>307</v>
      </c>
      <c r="L91" s="43" t="s">
        <v>307</v>
      </c>
      <c r="M91" s="9"/>
    </row>
    <row r="92" spans="1:13">
      <c r="A92" s="35">
        <v>90</v>
      </c>
      <c r="B92" s="58" t="s">
        <v>128</v>
      </c>
      <c r="C92" s="58" t="s">
        <v>111</v>
      </c>
      <c r="D92" s="58" t="s">
        <v>112</v>
      </c>
      <c r="E92" s="59" t="s">
        <v>98</v>
      </c>
      <c r="F92" s="60" t="s">
        <v>129</v>
      </c>
      <c r="G92" s="9">
        <v>1</v>
      </c>
      <c r="H92" s="9">
        <v>280</v>
      </c>
      <c r="I92" s="13">
        <f t="shared" si="1"/>
        <v>280</v>
      </c>
      <c r="J92" s="43" t="s">
        <v>307</v>
      </c>
      <c r="K92" s="43" t="s">
        <v>307</v>
      </c>
      <c r="L92" s="43" t="s">
        <v>307</v>
      </c>
      <c r="M92" s="9"/>
    </row>
    <row r="93" spans="1:13">
      <c r="A93" s="35">
        <v>91</v>
      </c>
      <c r="B93" s="58" t="s">
        <v>130</v>
      </c>
      <c r="C93" s="58" t="s">
        <v>111</v>
      </c>
      <c r="D93" s="58" t="s">
        <v>112</v>
      </c>
      <c r="E93" s="59" t="s">
        <v>98</v>
      </c>
      <c r="F93" s="60" t="s">
        <v>131</v>
      </c>
      <c r="G93" s="9">
        <v>1</v>
      </c>
      <c r="H93" s="9">
        <v>280</v>
      </c>
      <c r="I93" s="13">
        <f t="shared" si="1"/>
        <v>280</v>
      </c>
      <c r="J93" s="43" t="s">
        <v>307</v>
      </c>
      <c r="K93" s="43" t="s">
        <v>307</v>
      </c>
      <c r="L93" s="43" t="s">
        <v>307</v>
      </c>
      <c r="M93" s="9"/>
    </row>
    <row r="94" spans="1:13">
      <c r="A94" s="35">
        <v>92</v>
      </c>
      <c r="B94" s="58" t="s">
        <v>137</v>
      </c>
      <c r="C94" s="58" t="s">
        <v>132</v>
      </c>
      <c r="D94" s="58" t="s">
        <v>138</v>
      </c>
      <c r="E94" s="59" t="s">
        <v>98</v>
      </c>
      <c r="F94" s="60" t="s">
        <v>139</v>
      </c>
      <c r="G94" s="9">
        <v>1</v>
      </c>
      <c r="H94" s="9">
        <v>280</v>
      </c>
      <c r="I94" s="13">
        <f t="shared" si="1"/>
        <v>280</v>
      </c>
      <c r="J94" s="43" t="s">
        <v>307</v>
      </c>
      <c r="K94" s="43" t="s">
        <v>307</v>
      </c>
      <c r="L94" s="43" t="s">
        <v>307</v>
      </c>
      <c r="M94" s="9"/>
    </row>
    <row r="95" spans="1:13">
      <c r="A95" s="35">
        <v>93</v>
      </c>
      <c r="B95" s="58" t="s">
        <v>147</v>
      </c>
      <c r="C95" s="58" t="s">
        <v>132</v>
      </c>
      <c r="D95" s="58" t="s">
        <v>148</v>
      </c>
      <c r="E95" s="59" t="s">
        <v>98</v>
      </c>
      <c r="F95" s="60" t="s">
        <v>149</v>
      </c>
      <c r="G95" s="9">
        <v>1</v>
      </c>
      <c r="H95" s="9">
        <v>280</v>
      </c>
      <c r="I95" s="13">
        <f t="shared" si="1"/>
        <v>280</v>
      </c>
      <c r="J95" s="43" t="s">
        <v>307</v>
      </c>
      <c r="K95" s="43" t="s">
        <v>307</v>
      </c>
      <c r="L95" s="43" t="s">
        <v>307</v>
      </c>
      <c r="M95" s="9"/>
    </row>
    <row r="96" spans="1:13">
      <c r="A96" s="35">
        <v>94</v>
      </c>
      <c r="B96" s="58" t="s">
        <v>150</v>
      </c>
      <c r="C96" s="58" t="s">
        <v>132</v>
      </c>
      <c r="D96" s="58" t="s">
        <v>148</v>
      </c>
      <c r="E96" s="59" t="s">
        <v>98</v>
      </c>
      <c r="F96" s="60" t="s">
        <v>151</v>
      </c>
      <c r="G96" s="9">
        <v>1</v>
      </c>
      <c r="H96" s="9">
        <v>280</v>
      </c>
      <c r="I96" s="13">
        <f t="shared" si="1"/>
        <v>280</v>
      </c>
      <c r="J96" s="43" t="s">
        <v>307</v>
      </c>
      <c r="K96" s="43" t="s">
        <v>307</v>
      </c>
      <c r="L96" s="43" t="s">
        <v>307</v>
      </c>
      <c r="M96" s="9"/>
    </row>
    <row r="97" spans="1:13" ht="23.25" customHeight="1">
      <c r="A97" s="35">
        <v>95</v>
      </c>
      <c r="B97" s="58" t="s">
        <v>201</v>
      </c>
      <c r="C97" s="58" t="s">
        <v>202</v>
      </c>
      <c r="D97" s="58" t="s">
        <v>203</v>
      </c>
      <c r="E97" s="59" t="s">
        <v>98</v>
      </c>
      <c r="F97" s="60" t="s">
        <v>204</v>
      </c>
      <c r="G97" s="9">
        <v>1</v>
      </c>
      <c r="H97" s="9">
        <v>280</v>
      </c>
      <c r="I97" s="13">
        <f t="shared" si="1"/>
        <v>280</v>
      </c>
      <c r="J97" s="43" t="s">
        <v>307</v>
      </c>
      <c r="K97" s="43" t="s">
        <v>307</v>
      </c>
      <c r="L97" s="43" t="s">
        <v>307</v>
      </c>
      <c r="M97" s="9"/>
    </row>
    <row r="98" spans="1:13">
      <c r="A98" s="35">
        <v>96</v>
      </c>
      <c r="B98" s="58" t="s">
        <v>213</v>
      </c>
      <c r="C98" s="58" t="s">
        <v>202</v>
      </c>
      <c r="D98" s="58" t="s">
        <v>97</v>
      </c>
      <c r="E98" s="59" t="s">
        <v>98</v>
      </c>
      <c r="F98" s="60" t="s">
        <v>214</v>
      </c>
      <c r="G98" s="9">
        <v>1</v>
      </c>
      <c r="H98" s="9">
        <v>250</v>
      </c>
      <c r="I98" s="13">
        <f t="shared" si="1"/>
        <v>250</v>
      </c>
      <c r="J98" s="43" t="s">
        <v>307</v>
      </c>
      <c r="K98" s="43" t="s">
        <v>307</v>
      </c>
      <c r="L98" s="43" t="s">
        <v>307</v>
      </c>
      <c r="M98" s="9"/>
    </row>
    <row r="99" spans="1:13">
      <c r="A99" s="35">
        <v>97</v>
      </c>
      <c r="B99" s="58" t="s">
        <v>215</v>
      </c>
      <c r="C99" s="58" t="s">
        <v>202</v>
      </c>
      <c r="D99" s="58" t="s">
        <v>97</v>
      </c>
      <c r="E99" s="59" t="s">
        <v>98</v>
      </c>
      <c r="F99" s="60" t="s">
        <v>216</v>
      </c>
      <c r="G99" s="9">
        <v>1</v>
      </c>
      <c r="H99" s="9">
        <v>250</v>
      </c>
      <c r="I99" s="13">
        <f t="shared" si="1"/>
        <v>250</v>
      </c>
      <c r="J99" s="43" t="s">
        <v>307</v>
      </c>
      <c r="K99" s="43" t="s">
        <v>307</v>
      </c>
      <c r="L99" s="43" t="s">
        <v>307</v>
      </c>
      <c r="M99" s="9"/>
    </row>
    <row r="100" spans="1:13">
      <c r="A100" s="35">
        <v>98</v>
      </c>
      <c r="B100" s="58" t="s">
        <v>217</v>
      </c>
      <c r="C100" s="58" t="s">
        <v>202</v>
      </c>
      <c r="D100" s="58" t="s">
        <v>97</v>
      </c>
      <c r="E100" s="59" t="s">
        <v>98</v>
      </c>
      <c r="F100" s="60" t="s">
        <v>218</v>
      </c>
      <c r="G100" s="9">
        <v>1</v>
      </c>
      <c r="H100" s="9">
        <v>250</v>
      </c>
      <c r="I100" s="13">
        <f t="shared" si="1"/>
        <v>250</v>
      </c>
      <c r="J100" s="43" t="s">
        <v>307</v>
      </c>
      <c r="K100" s="43" t="s">
        <v>307</v>
      </c>
      <c r="L100" s="43" t="s">
        <v>307</v>
      </c>
      <c r="M100" s="9"/>
    </row>
    <row r="101" spans="1:13">
      <c r="A101" s="35">
        <v>99</v>
      </c>
      <c r="B101" s="58" t="s">
        <v>219</v>
      </c>
      <c r="C101" s="58" t="s">
        <v>202</v>
      </c>
      <c r="D101" s="58" t="s">
        <v>97</v>
      </c>
      <c r="E101" s="59" t="s">
        <v>98</v>
      </c>
      <c r="F101" s="60" t="s">
        <v>220</v>
      </c>
      <c r="G101" s="9">
        <v>1</v>
      </c>
      <c r="H101" s="9">
        <v>280</v>
      </c>
      <c r="I101" s="13">
        <f t="shared" si="1"/>
        <v>280</v>
      </c>
      <c r="J101" s="43" t="s">
        <v>307</v>
      </c>
      <c r="K101" s="43" t="s">
        <v>307</v>
      </c>
      <c r="L101" s="43" t="s">
        <v>307</v>
      </c>
      <c r="M101" s="9"/>
    </row>
    <row r="102" spans="1:13">
      <c r="A102" s="35">
        <v>100</v>
      </c>
      <c r="B102" s="58" t="s">
        <v>221</v>
      </c>
      <c r="C102" s="58" t="s">
        <v>202</v>
      </c>
      <c r="D102" s="58" t="s">
        <v>97</v>
      </c>
      <c r="E102" s="59" t="s">
        <v>98</v>
      </c>
      <c r="F102" s="60" t="s">
        <v>222</v>
      </c>
      <c r="G102" s="9">
        <v>1</v>
      </c>
      <c r="H102" s="9">
        <v>280</v>
      </c>
      <c r="I102" s="13">
        <f t="shared" si="1"/>
        <v>280</v>
      </c>
      <c r="J102" s="43" t="s">
        <v>307</v>
      </c>
      <c r="K102" s="43" t="s">
        <v>307</v>
      </c>
      <c r="L102" s="43" t="s">
        <v>307</v>
      </c>
      <c r="M102" s="9"/>
    </row>
    <row r="103" spans="1:13">
      <c r="A103" s="35">
        <v>101</v>
      </c>
      <c r="B103" s="58" t="s">
        <v>223</v>
      </c>
      <c r="C103" s="58" t="s">
        <v>224</v>
      </c>
      <c r="D103" s="58" t="s">
        <v>71</v>
      </c>
      <c r="E103" s="59" t="s">
        <v>98</v>
      </c>
      <c r="F103" s="60" t="s">
        <v>225</v>
      </c>
      <c r="G103" s="9">
        <v>1</v>
      </c>
      <c r="H103" s="9">
        <v>280</v>
      </c>
      <c r="I103" s="13">
        <f t="shared" si="1"/>
        <v>280</v>
      </c>
      <c r="J103" s="43" t="s">
        <v>307</v>
      </c>
      <c r="K103" s="43" t="s">
        <v>307</v>
      </c>
      <c r="L103" s="43" t="s">
        <v>307</v>
      </c>
      <c r="M103" s="9"/>
    </row>
    <row r="104" spans="1:13">
      <c r="A104" s="35">
        <v>102</v>
      </c>
      <c r="B104" s="58" t="s">
        <v>229</v>
      </c>
      <c r="C104" s="58" t="s">
        <v>227</v>
      </c>
      <c r="D104" s="58" t="s">
        <v>71</v>
      </c>
      <c r="E104" s="59" t="s">
        <v>98</v>
      </c>
      <c r="F104" s="60" t="s">
        <v>230</v>
      </c>
      <c r="G104" s="9">
        <v>1</v>
      </c>
      <c r="H104" s="9">
        <v>280</v>
      </c>
      <c r="I104" s="13">
        <f t="shared" si="1"/>
        <v>280</v>
      </c>
      <c r="J104" s="43" t="s">
        <v>307</v>
      </c>
      <c r="K104" s="43" t="s">
        <v>307</v>
      </c>
      <c r="L104" s="43" t="s">
        <v>307</v>
      </c>
      <c r="M104" s="9"/>
    </row>
    <row r="105" spans="1:13">
      <c r="A105" s="35">
        <v>103</v>
      </c>
      <c r="B105" s="58" t="s">
        <v>238</v>
      </c>
      <c r="C105" s="58" t="s">
        <v>232</v>
      </c>
      <c r="D105" s="58" t="s">
        <v>71</v>
      </c>
      <c r="E105" s="59" t="s">
        <v>98</v>
      </c>
      <c r="F105" s="60" t="s">
        <v>239</v>
      </c>
      <c r="G105" s="9">
        <v>1</v>
      </c>
      <c r="H105" s="9">
        <v>280</v>
      </c>
      <c r="I105" s="13">
        <f t="shared" si="1"/>
        <v>280</v>
      </c>
      <c r="J105" s="43" t="s">
        <v>307</v>
      </c>
      <c r="K105" s="43" t="s">
        <v>307</v>
      </c>
      <c r="L105" s="43" t="s">
        <v>307</v>
      </c>
      <c r="M105" s="9"/>
    </row>
    <row r="106" spans="1:13">
      <c r="A106" s="35">
        <v>104</v>
      </c>
      <c r="B106" s="58" t="s">
        <v>240</v>
      </c>
      <c r="C106" s="58" t="s">
        <v>232</v>
      </c>
      <c r="D106" s="58" t="s">
        <v>71</v>
      </c>
      <c r="E106" s="59" t="s">
        <v>98</v>
      </c>
      <c r="F106" s="60" t="s">
        <v>241</v>
      </c>
      <c r="G106" s="9">
        <v>1</v>
      </c>
      <c r="H106" s="9">
        <v>280</v>
      </c>
      <c r="I106" s="13">
        <f t="shared" si="1"/>
        <v>280</v>
      </c>
      <c r="J106" s="43" t="s">
        <v>307</v>
      </c>
      <c r="K106" s="43" t="s">
        <v>307</v>
      </c>
      <c r="L106" s="43" t="s">
        <v>307</v>
      </c>
      <c r="M106" s="9"/>
    </row>
    <row r="107" spans="1:13">
      <c r="A107" s="35">
        <v>105</v>
      </c>
      <c r="B107" s="58" t="s">
        <v>242</v>
      </c>
      <c r="C107" s="58" t="s">
        <v>232</v>
      </c>
      <c r="D107" s="58" t="s">
        <v>71</v>
      </c>
      <c r="E107" s="59" t="s">
        <v>98</v>
      </c>
      <c r="F107" s="60" t="s">
        <v>243</v>
      </c>
      <c r="G107" s="9">
        <v>1</v>
      </c>
      <c r="H107" s="9">
        <v>280</v>
      </c>
      <c r="I107" s="13">
        <f t="shared" si="1"/>
        <v>280</v>
      </c>
      <c r="J107" s="43" t="s">
        <v>307</v>
      </c>
      <c r="K107" s="43" t="s">
        <v>307</v>
      </c>
      <c r="L107" s="43" t="s">
        <v>307</v>
      </c>
      <c r="M107" s="9"/>
    </row>
    <row r="108" spans="1:13">
      <c r="A108" s="35">
        <v>106</v>
      </c>
      <c r="B108" s="58" t="s">
        <v>244</v>
      </c>
      <c r="C108" s="58" t="s">
        <v>245</v>
      </c>
      <c r="D108" s="58" t="s">
        <v>71</v>
      </c>
      <c r="E108" s="59" t="s">
        <v>98</v>
      </c>
      <c r="F108" s="60" t="s">
        <v>246</v>
      </c>
      <c r="G108" s="9">
        <v>1</v>
      </c>
      <c r="H108" s="9">
        <v>280</v>
      </c>
      <c r="I108" s="13">
        <f t="shared" ref="I108:I120" si="2">G108*H108</f>
        <v>280</v>
      </c>
      <c r="J108" s="43" t="s">
        <v>307</v>
      </c>
      <c r="K108" s="43" t="s">
        <v>307</v>
      </c>
      <c r="L108" s="43" t="s">
        <v>307</v>
      </c>
      <c r="M108" s="9"/>
    </row>
    <row r="109" spans="1:13">
      <c r="A109" s="35">
        <v>107</v>
      </c>
      <c r="B109" s="58" t="s">
        <v>247</v>
      </c>
      <c r="C109" s="58" t="s">
        <v>248</v>
      </c>
      <c r="D109" s="58" t="s">
        <v>71</v>
      </c>
      <c r="E109" s="59" t="s">
        <v>98</v>
      </c>
      <c r="F109" s="60" t="s">
        <v>249</v>
      </c>
      <c r="G109" s="9">
        <v>1</v>
      </c>
      <c r="H109" s="9">
        <v>280</v>
      </c>
      <c r="I109" s="13">
        <f t="shared" si="2"/>
        <v>280</v>
      </c>
      <c r="J109" s="43" t="s">
        <v>307</v>
      </c>
      <c r="K109" s="43" t="s">
        <v>307</v>
      </c>
      <c r="L109" s="43" t="s">
        <v>307</v>
      </c>
      <c r="M109" s="9"/>
    </row>
    <row r="110" spans="1:13">
      <c r="A110" s="35">
        <v>108</v>
      </c>
      <c r="B110" s="58" t="s">
        <v>260</v>
      </c>
      <c r="C110" s="58" t="s">
        <v>261</v>
      </c>
      <c r="D110" s="58" t="s">
        <v>262</v>
      </c>
      <c r="E110" s="59" t="s">
        <v>98</v>
      </c>
      <c r="F110" s="60" t="s">
        <v>263</v>
      </c>
      <c r="G110" s="9">
        <v>1</v>
      </c>
      <c r="H110" s="9">
        <v>280</v>
      </c>
      <c r="I110" s="13">
        <f t="shared" si="2"/>
        <v>280</v>
      </c>
      <c r="J110" s="43" t="s">
        <v>307</v>
      </c>
      <c r="K110" s="43" t="s">
        <v>307</v>
      </c>
      <c r="L110" s="43" t="s">
        <v>307</v>
      </c>
      <c r="M110" s="9"/>
    </row>
    <row r="111" spans="1:13">
      <c r="A111" s="35">
        <v>109</v>
      </c>
      <c r="B111" s="58" t="s">
        <v>226</v>
      </c>
      <c r="C111" s="58" t="s">
        <v>227</v>
      </c>
      <c r="D111" s="58" t="s">
        <v>71</v>
      </c>
      <c r="E111" s="59" t="s">
        <v>98</v>
      </c>
      <c r="F111" s="60" t="s">
        <v>228</v>
      </c>
      <c r="G111" s="9">
        <v>1</v>
      </c>
      <c r="H111" s="9">
        <v>270</v>
      </c>
      <c r="I111" s="13">
        <f t="shared" si="2"/>
        <v>270</v>
      </c>
      <c r="J111" s="43" t="s">
        <v>307</v>
      </c>
      <c r="K111" s="43" t="s">
        <v>307</v>
      </c>
      <c r="L111" s="43" t="s">
        <v>307</v>
      </c>
      <c r="M111" s="9"/>
    </row>
    <row r="112" spans="1:13">
      <c r="A112" s="35">
        <v>110</v>
      </c>
      <c r="B112" s="58" t="s">
        <v>231</v>
      </c>
      <c r="C112" s="58" t="s">
        <v>232</v>
      </c>
      <c r="D112" s="58" t="s">
        <v>71</v>
      </c>
      <c r="E112" s="59" t="s">
        <v>98</v>
      </c>
      <c r="F112" s="60" t="s">
        <v>233</v>
      </c>
      <c r="G112" s="9">
        <v>1</v>
      </c>
      <c r="H112" s="9">
        <v>270</v>
      </c>
      <c r="I112" s="13">
        <f t="shared" si="2"/>
        <v>270</v>
      </c>
      <c r="J112" s="43" t="s">
        <v>307</v>
      </c>
      <c r="K112" s="43" t="s">
        <v>307</v>
      </c>
      <c r="L112" s="43" t="s">
        <v>307</v>
      </c>
      <c r="M112" s="9"/>
    </row>
    <row r="113" spans="1:13">
      <c r="A113" s="35">
        <v>111</v>
      </c>
      <c r="B113" s="16" t="s">
        <v>56</v>
      </c>
      <c r="C113" s="16" t="s">
        <v>57</v>
      </c>
      <c r="D113" s="16" t="s">
        <v>53</v>
      </c>
      <c r="E113" s="17" t="s">
        <v>36</v>
      </c>
      <c r="F113" s="57" t="s">
        <v>281</v>
      </c>
      <c r="G113" s="7">
        <v>1</v>
      </c>
      <c r="H113" s="7">
        <v>260</v>
      </c>
      <c r="I113" s="13">
        <f t="shared" si="2"/>
        <v>260</v>
      </c>
      <c r="J113" s="43" t="s">
        <v>307</v>
      </c>
      <c r="K113" s="43" t="s">
        <v>307</v>
      </c>
      <c r="L113" s="43" t="s">
        <v>307</v>
      </c>
      <c r="M113" s="9"/>
    </row>
    <row r="114" spans="1:13" ht="39" customHeight="1">
      <c r="A114" s="35">
        <v>112</v>
      </c>
      <c r="B114" s="58" t="s">
        <v>211</v>
      </c>
      <c r="C114" s="58" t="s">
        <v>202</v>
      </c>
      <c r="D114" s="58" t="s">
        <v>209</v>
      </c>
      <c r="E114" s="59" t="s">
        <v>98</v>
      </c>
      <c r="F114" s="60" t="s">
        <v>212</v>
      </c>
      <c r="G114" s="9">
        <v>1</v>
      </c>
      <c r="H114" s="9">
        <v>260</v>
      </c>
      <c r="I114" s="13">
        <f t="shared" si="2"/>
        <v>260</v>
      </c>
      <c r="J114" s="43" t="s">
        <v>307</v>
      </c>
      <c r="K114" s="43" t="s">
        <v>307</v>
      </c>
      <c r="L114" s="43" t="s">
        <v>307</v>
      </c>
      <c r="M114" s="9"/>
    </row>
    <row r="115" spans="1:13">
      <c r="A115" s="35">
        <v>113</v>
      </c>
      <c r="B115" s="16" t="s">
        <v>33</v>
      </c>
      <c r="C115" s="16" t="s">
        <v>34</v>
      </c>
      <c r="D115" s="16" t="s">
        <v>35</v>
      </c>
      <c r="E115" s="17" t="s">
        <v>36</v>
      </c>
      <c r="F115" s="57" t="s">
        <v>269</v>
      </c>
      <c r="G115" s="7">
        <v>1</v>
      </c>
      <c r="H115" s="7">
        <v>250</v>
      </c>
      <c r="I115" s="13">
        <f t="shared" si="2"/>
        <v>250</v>
      </c>
      <c r="J115" s="43" t="s">
        <v>307</v>
      </c>
      <c r="K115" s="43" t="s">
        <v>307</v>
      </c>
      <c r="L115" s="43" t="s">
        <v>307</v>
      </c>
      <c r="M115" s="9"/>
    </row>
    <row r="116" spans="1:13">
      <c r="A116" s="35">
        <v>114</v>
      </c>
      <c r="B116" s="16" t="s">
        <v>37</v>
      </c>
      <c r="C116" s="16" t="s">
        <v>34</v>
      </c>
      <c r="D116" s="16" t="s">
        <v>35</v>
      </c>
      <c r="E116" s="17" t="s">
        <v>36</v>
      </c>
      <c r="F116" s="57" t="s">
        <v>270</v>
      </c>
      <c r="G116" s="7">
        <v>1</v>
      </c>
      <c r="H116" s="7">
        <v>250</v>
      </c>
      <c r="I116" s="13">
        <f t="shared" si="2"/>
        <v>250</v>
      </c>
      <c r="J116" s="43" t="s">
        <v>307</v>
      </c>
      <c r="K116" s="43" t="s">
        <v>307</v>
      </c>
      <c r="L116" s="43" t="s">
        <v>307</v>
      </c>
      <c r="M116" s="9"/>
    </row>
    <row r="117" spans="1:13">
      <c r="A117" s="35">
        <v>115</v>
      </c>
      <c r="B117" s="16" t="s">
        <v>38</v>
      </c>
      <c r="C117" s="16" t="s">
        <v>34</v>
      </c>
      <c r="D117" s="16" t="s">
        <v>35</v>
      </c>
      <c r="E117" s="17" t="s">
        <v>36</v>
      </c>
      <c r="F117" s="57" t="s">
        <v>271</v>
      </c>
      <c r="G117" s="7">
        <v>1</v>
      </c>
      <c r="H117" s="7">
        <v>250</v>
      </c>
      <c r="I117" s="13">
        <f t="shared" si="2"/>
        <v>250</v>
      </c>
      <c r="J117" s="43" t="s">
        <v>307</v>
      </c>
      <c r="K117" s="43" t="s">
        <v>307</v>
      </c>
      <c r="L117" s="43" t="s">
        <v>307</v>
      </c>
      <c r="M117" s="3"/>
    </row>
    <row r="118" spans="1:13">
      <c r="A118" s="35">
        <v>116</v>
      </c>
      <c r="B118" s="16" t="s">
        <v>54</v>
      </c>
      <c r="C118" s="16" t="s">
        <v>55</v>
      </c>
      <c r="D118" s="16" t="s">
        <v>53</v>
      </c>
      <c r="E118" s="17" t="s">
        <v>36</v>
      </c>
      <c r="F118" s="57" t="s">
        <v>280</v>
      </c>
      <c r="G118" s="7">
        <v>1</v>
      </c>
      <c r="H118" s="7">
        <v>250</v>
      </c>
      <c r="I118" s="13">
        <f t="shared" si="2"/>
        <v>250</v>
      </c>
      <c r="J118" s="43" t="s">
        <v>307</v>
      </c>
      <c r="K118" s="43" t="s">
        <v>307</v>
      </c>
      <c r="L118" s="43" t="s">
        <v>307</v>
      </c>
      <c r="M118" s="28"/>
    </row>
    <row r="119" spans="1:13" s="73" customFormat="1">
      <c r="A119" s="35">
        <v>117</v>
      </c>
      <c r="B119" s="67" t="s">
        <v>140</v>
      </c>
      <c r="C119" s="67" t="s">
        <v>132</v>
      </c>
      <c r="D119" s="67" t="s">
        <v>138</v>
      </c>
      <c r="E119" s="68" t="s">
        <v>98</v>
      </c>
      <c r="F119" s="69" t="s">
        <v>141</v>
      </c>
      <c r="G119" s="70">
        <v>1</v>
      </c>
      <c r="H119" s="70">
        <v>220</v>
      </c>
      <c r="I119" s="44">
        <f t="shared" si="2"/>
        <v>220</v>
      </c>
      <c r="J119" s="71" t="s">
        <v>307</v>
      </c>
      <c r="K119" s="71" t="s">
        <v>307</v>
      </c>
      <c r="L119" s="71" t="s">
        <v>307</v>
      </c>
      <c r="M119" s="72"/>
    </row>
    <row r="120" spans="1:13">
      <c r="A120" s="35">
        <v>118</v>
      </c>
      <c r="B120" s="58" t="s">
        <v>206</v>
      </c>
      <c r="C120" s="58" t="s">
        <v>202</v>
      </c>
      <c r="D120" s="58" t="s">
        <v>207</v>
      </c>
      <c r="E120" s="59" t="s">
        <v>98</v>
      </c>
      <c r="F120" s="60" t="s">
        <v>208</v>
      </c>
      <c r="G120" s="9">
        <v>1</v>
      </c>
      <c r="H120" s="9">
        <v>220</v>
      </c>
      <c r="I120" s="13">
        <f t="shared" si="2"/>
        <v>220</v>
      </c>
      <c r="J120" s="43" t="s">
        <v>307</v>
      </c>
      <c r="K120" s="43" t="s">
        <v>307</v>
      </c>
      <c r="L120" s="43" t="s">
        <v>307</v>
      </c>
      <c r="M120" s="6"/>
    </row>
    <row r="121" spans="1:13">
      <c r="A121" s="2"/>
      <c r="B121" s="10"/>
      <c r="C121" s="12"/>
      <c r="D121" s="6"/>
      <c r="E121" s="7"/>
      <c r="F121" s="22"/>
      <c r="G121" s="7"/>
      <c r="H121" s="11"/>
      <c r="I121" s="7"/>
      <c r="J121" s="9"/>
      <c r="K121" s="9"/>
      <c r="L121" s="9"/>
      <c r="M121" s="6"/>
    </row>
    <row r="122" spans="1:13">
      <c r="A122" s="4"/>
      <c r="B122" s="3"/>
      <c r="C122" s="3"/>
      <c r="D122" s="3"/>
      <c r="E122" s="3"/>
      <c r="F122" s="21"/>
      <c r="G122" s="3"/>
      <c r="H122" s="3"/>
      <c r="I122" s="3"/>
      <c r="J122" s="3"/>
      <c r="K122" s="3"/>
      <c r="L122" s="3"/>
      <c r="M122" s="6"/>
    </row>
    <row r="123" spans="1:13">
      <c r="A123" s="4" t="s">
        <v>13</v>
      </c>
      <c r="B123" s="28"/>
      <c r="C123" s="28"/>
      <c r="D123" s="28"/>
      <c r="E123" s="4"/>
      <c r="F123" s="20"/>
      <c r="G123" s="4"/>
      <c r="H123" s="28"/>
      <c r="I123" s="3">
        <f>SUM(I3:I122)</f>
        <v>61791</v>
      </c>
      <c r="J123" s="28"/>
      <c r="K123" s="28"/>
      <c r="L123" s="28"/>
      <c r="M123" s="6"/>
    </row>
    <row r="124" spans="1:13" ht="59.25" customHeight="1">
      <c r="A124" s="31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</row>
    <row r="125" spans="1:13" ht="114" customHeight="1">
      <c r="A125" s="76" t="s">
        <v>349</v>
      </c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</row>
  </sheetData>
  <sortState ref="A3:M139">
    <sortCondition descending="1" ref="I3"/>
  </sortState>
  <mergeCells count="2">
    <mergeCell ref="A125:L125"/>
    <mergeCell ref="A1:M1"/>
  </mergeCells>
  <phoneticPr fontId="9" type="noConversion"/>
  <hyperlinks>
    <hyperlink ref="B41" r:id="rId1"/>
    <hyperlink ref="B42" r:id="rId2"/>
    <hyperlink ref="C44" r:id="rId3" display="javascript:renwuview('55+i546J5Zub6YOO');"/>
    <hyperlink ref="D44" r:id="rId4" display="http://www.books.com.tw/web/sys_puballb/books/?pubid=hsiaolu"/>
    <hyperlink ref="C4" r:id="rId5" display="http://search.books.com.tw/exep/prod_search.php?key=Brown%2C+Peter&amp;f=author"/>
    <hyperlink ref="C5" r:id="rId6" display="http://search.books.com.tw/exep/prod_search.php?key=Petty%2C+Dev%2F+Boldt%2C+Mike+%28ILT%29&amp;f=author"/>
    <hyperlink ref="C6" r:id="rId7" display="http://search.books.com.tw/exep/prod_search.php?key=Black%2C+Michael+Ian%2F+Ohi%2C+Debbie+Ridpath+%28ILT%29&amp;f=author"/>
    <hyperlink ref="C7" r:id="rId8" display="http://search.books.com.tw/exep/prod_search.php?key=Gutch%2C+Michael%2F+Bjorkman%2C+Steve+%28ILT%29&amp;f=author"/>
    <hyperlink ref="C8" r:id="rId9" display="http://search.books.com.tw/exep/prod_search.php?key=Pinkwater%2C+Daniel+Manus%2F+Davis%2C+Jack+E.+%28ILT%29&amp;f=author"/>
    <hyperlink ref="C10" r:id="rId10" display="http://search.books.com.tw/exep/prod_search.php?key=Bar-El%2C+Dan%2F+Bowers%2C+Tim+%28ILT%29&amp;f=author"/>
    <hyperlink ref="C13" r:id="rId11" display="http://search.books.com.tw/exep/prod_search.php?key=Winter%2C+Jeanette&amp;f=author"/>
  </hyperlinks>
  <printOptions horizontalCentered="1"/>
  <pageMargins left="0.70866141732283472" right="0.70866141732283472" top="0.74803149606299213" bottom="0.74803149606299213" header="0.31496062992125984" footer="0.31496062992125984"/>
  <pageSetup paperSize="8" fitToHeight="5" orientation="landscape" verticalDpi="30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106學年度書單</vt:lpstr>
      <vt:lpstr>工作表2</vt:lpstr>
      <vt:lpstr>工作表3</vt:lpstr>
      <vt:lpstr>'106學年度書單'!Print_Titles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2018-01-12T05:45:59Z</cp:lastPrinted>
  <dcterms:created xsi:type="dcterms:W3CDTF">2018-01-08T01:33:01Z</dcterms:created>
  <dcterms:modified xsi:type="dcterms:W3CDTF">2018-01-18T02:30:55Z</dcterms:modified>
</cp:coreProperties>
</file>